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Code\Danside FPV\FPVTrackside\bin\x64\Debug\net60-windows\win-x64\formats\"/>
    </mc:Choice>
  </mc:AlternateContent>
  <xr:revisionPtr revIDLastSave="0" documentId="13_ncr:1_{F44487E9-0BC8-49B0-ACD0-6790F02A8CCA}" xr6:coauthVersionLast="47" xr6:coauthVersionMax="47" xr10:uidLastSave="{00000000-0000-0000-0000-000000000000}"/>
  <bookViews>
    <workbookView xWindow="20385" yWindow="615" windowWidth="27615" windowHeight="17625" xr2:uid="{650DD89E-06BD-46E5-9560-8239CBB6135C}"/>
  </bookViews>
  <sheets>
    <sheet name="FPVTracksid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A2" i="1" l="1"/>
  <c r="AA3" i="1"/>
  <c r="AA4" i="1"/>
  <c r="AA5" i="1"/>
  <c r="AA6" i="1"/>
  <c r="AA7" i="1"/>
  <c r="O2" i="1"/>
  <c r="O3" i="1"/>
  <c r="O4" i="1"/>
  <c r="O5" i="1"/>
  <c r="O6" i="1"/>
  <c r="O7" i="1"/>
  <c r="O8" i="1"/>
  <c r="O9" i="1"/>
  <c r="O10" i="1"/>
  <c r="O11" i="1"/>
  <c r="O12" i="1"/>
  <c r="O13" i="1"/>
  <c r="W13" i="1" a="1"/>
  <c r="W13" i="1" s="1"/>
  <c r="T13" i="1" a="1"/>
  <c r="T13" i="1" s="1"/>
  <c r="Q13" i="1" a="1"/>
  <c r="Q13" i="1" s="1"/>
  <c r="Y13" i="1" s="1"/>
  <c r="W12" i="1" a="1"/>
  <c r="W12" i="1" s="1"/>
  <c r="T12" i="1" a="1"/>
  <c r="T12" i="1" s="1"/>
  <c r="Q12" i="1" a="1"/>
  <c r="Q12" i="1" s="1"/>
  <c r="Y12" i="1" s="1"/>
  <c r="W11" i="1" a="1"/>
  <c r="W11" i="1" s="1"/>
  <c r="T11" i="1" a="1"/>
  <c r="T11" i="1" s="1"/>
  <c r="Q11" i="1" a="1"/>
  <c r="Q11" i="1" s="1"/>
  <c r="Y11" i="1" s="1"/>
  <c r="W10" i="1" a="1"/>
  <c r="W10" i="1" s="1"/>
  <c r="T10" i="1" a="1"/>
  <c r="T10" i="1" s="1"/>
  <c r="Q10" i="1" a="1"/>
  <c r="Q10" i="1" s="1"/>
  <c r="Y10" i="1" s="1"/>
  <c r="W9" i="1" a="1"/>
  <c r="W9" i="1" s="1"/>
  <c r="T9" i="1" a="1"/>
  <c r="T9" i="1" s="1"/>
  <c r="Q9" i="1" a="1"/>
  <c r="Q9" i="1" s="1"/>
  <c r="Y9" i="1" s="1"/>
  <c r="W8" i="1" a="1"/>
  <c r="W8" i="1" s="1"/>
  <c r="T8" i="1" a="1"/>
  <c r="T8" i="1" s="1"/>
  <c r="Q8" i="1" a="1"/>
  <c r="Q8" i="1" s="1"/>
  <c r="Y8" i="1" s="1"/>
  <c r="W7" i="1" a="1"/>
  <c r="W7" i="1" s="1"/>
  <c r="T7" i="1" a="1"/>
  <c r="T7" i="1" s="1"/>
  <c r="Q7" i="1" a="1"/>
  <c r="Q7" i="1" s="1"/>
  <c r="Y7" i="1" s="1"/>
  <c r="W6" i="1" a="1"/>
  <c r="W6" i="1" s="1"/>
  <c r="T6" i="1" a="1"/>
  <c r="T6" i="1" s="1"/>
  <c r="Q6" i="1" a="1"/>
  <c r="Q6" i="1" s="1"/>
  <c r="Y6" i="1" s="1"/>
  <c r="W5" i="1" a="1"/>
  <c r="W5" i="1" s="1"/>
  <c r="T5" i="1" a="1"/>
  <c r="T5" i="1" s="1"/>
  <c r="Q5" i="1" a="1"/>
  <c r="Q5" i="1" s="1"/>
  <c r="Y5" i="1" s="1"/>
  <c r="W4" i="1" a="1"/>
  <c r="W4" i="1" s="1"/>
  <c r="T4" i="1" a="1"/>
  <c r="T4" i="1" s="1"/>
  <c r="Q4" i="1" a="1"/>
  <c r="Q4" i="1" s="1"/>
  <c r="Y4" i="1" s="1"/>
  <c r="W3" i="1" a="1"/>
  <c r="W3" i="1" s="1"/>
  <c r="T3" i="1" a="1"/>
  <c r="T3" i="1" s="1"/>
  <c r="Q3" i="1" a="1"/>
  <c r="Q3" i="1" s="1"/>
  <c r="Y3" i="1" s="1"/>
  <c r="W2" i="1" a="1"/>
  <c r="W2" i="1" s="1"/>
  <c r="T2" i="1" a="1"/>
  <c r="T2" i="1" s="1"/>
  <c r="Q2" i="1" a="1"/>
  <c r="Q2" i="1" s="1"/>
  <c r="Y2" i="1" s="1"/>
  <c r="K3" i="1" a="1"/>
  <c r="K3" i="1" s="1"/>
  <c r="K4" i="1" a="1"/>
  <c r="K4" i="1" s="1"/>
  <c r="K5" i="1" a="1"/>
  <c r="K5" i="1" s="1"/>
  <c r="K6" i="1" a="1"/>
  <c r="K6" i="1" s="1"/>
  <c r="K7" i="1" a="1"/>
  <c r="K7" i="1" s="1"/>
  <c r="K8" i="1" a="1"/>
  <c r="K8" i="1" s="1"/>
  <c r="K9" i="1" a="1"/>
  <c r="K9" i="1" s="1"/>
  <c r="K10" i="1" a="1"/>
  <c r="K10" i="1" s="1"/>
  <c r="K11" i="1" a="1"/>
  <c r="K11" i="1" s="1"/>
  <c r="K12" i="1" a="1"/>
  <c r="K12" i="1" s="1"/>
  <c r="K13" i="1" a="1"/>
  <c r="K13" i="1" s="1"/>
  <c r="K14" i="1" a="1"/>
  <c r="K14" i="1" s="1"/>
  <c r="K15" i="1" a="1"/>
  <c r="K15" i="1" s="1"/>
  <c r="K16" i="1" a="1"/>
  <c r="K16" i="1" s="1"/>
  <c r="K17" i="1" a="1"/>
  <c r="K17" i="1" s="1"/>
  <c r="K18" i="1" a="1"/>
  <c r="K18" i="1" s="1"/>
  <c r="K19" i="1" a="1"/>
  <c r="K19" i="1" s="1"/>
  <c r="K20" i="1" a="1"/>
  <c r="K20" i="1" s="1"/>
  <c r="K21" i="1" a="1"/>
  <c r="K21" i="1" s="1"/>
  <c r="K22" i="1" a="1"/>
  <c r="K22" i="1" s="1"/>
  <c r="K23" i="1" a="1"/>
  <c r="K23" i="1" s="1"/>
  <c r="K24" i="1" a="1"/>
  <c r="K24" i="1" s="1"/>
  <c r="K25" i="1" a="1"/>
  <c r="K25" i="1" s="1"/>
  <c r="K2" i="1" a="1"/>
  <c r="K2" i="1" s="1"/>
  <c r="H3" i="1" a="1"/>
  <c r="H3" i="1" s="1"/>
  <c r="H4" i="1" a="1"/>
  <c r="H4" i="1" s="1"/>
  <c r="H5" i="1" a="1"/>
  <c r="H5" i="1" s="1"/>
  <c r="H6" i="1" a="1"/>
  <c r="H6" i="1" s="1"/>
  <c r="H7" i="1" a="1"/>
  <c r="H7" i="1" s="1"/>
  <c r="H8" i="1" a="1"/>
  <c r="H8" i="1" s="1"/>
  <c r="H9" i="1" a="1"/>
  <c r="H9" i="1" s="1"/>
  <c r="H10" i="1" a="1"/>
  <c r="H10" i="1" s="1"/>
  <c r="H11" i="1" a="1"/>
  <c r="H11" i="1" s="1"/>
  <c r="H12" i="1" a="1"/>
  <c r="H12" i="1" s="1"/>
  <c r="H13" i="1" a="1"/>
  <c r="H13" i="1" s="1"/>
  <c r="H14" i="1" a="1"/>
  <c r="H14" i="1" s="1"/>
  <c r="H15" i="1" a="1"/>
  <c r="H15" i="1" s="1"/>
  <c r="H16" i="1" a="1"/>
  <c r="H16" i="1" s="1"/>
  <c r="H17" i="1" a="1"/>
  <c r="H17" i="1" s="1"/>
  <c r="H18" i="1" a="1"/>
  <c r="H18" i="1" s="1"/>
  <c r="H19" i="1" a="1"/>
  <c r="H19" i="1" s="1"/>
  <c r="H20" i="1" a="1"/>
  <c r="H20" i="1" s="1"/>
  <c r="H21" i="1" a="1"/>
  <c r="H21" i="1" s="1"/>
  <c r="H22" i="1" a="1"/>
  <c r="H22" i="1" s="1"/>
  <c r="H23" i="1" a="1"/>
  <c r="H23" i="1" s="1"/>
  <c r="H24" i="1" a="1"/>
  <c r="H24" i="1" s="1"/>
  <c r="H25" i="1" a="1"/>
  <c r="H25" i="1" s="1"/>
  <c r="H2" i="1" a="1"/>
  <c r="H2" i="1" s="1"/>
  <c r="E3" i="1" a="1"/>
  <c r="E3" i="1" s="1"/>
  <c r="M3" i="1" s="1"/>
  <c r="E4" i="1" a="1"/>
  <c r="E4" i="1" s="1"/>
  <c r="M4" i="1" s="1"/>
  <c r="E5" i="1" a="1"/>
  <c r="E5" i="1" s="1"/>
  <c r="M5" i="1" s="1"/>
  <c r="E6" i="1" a="1"/>
  <c r="E6" i="1" s="1"/>
  <c r="M6" i="1" s="1"/>
  <c r="E7" i="1" a="1"/>
  <c r="E7" i="1" s="1"/>
  <c r="M7" i="1" s="1"/>
  <c r="E8" i="1" a="1"/>
  <c r="E8" i="1" s="1"/>
  <c r="M8" i="1" s="1"/>
  <c r="E9" i="1" a="1"/>
  <c r="E9" i="1" s="1"/>
  <c r="M9" i="1" s="1"/>
  <c r="E10" i="1" a="1"/>
  <c r="E10" i="1" s="1"/>
  <c r="M10" i="1" s="1"/>
  <c r="E11" i="1" a="1"/>
  <c r="E11" i="1" s="1"/>
  <c r="M11" i="1" s="1"/>
  <c r="E12" i="1" a="1"/>
  <c r="E12" i="1" s="1"/>
  <c r="M12" i="1" s="1"/>
  <c r="E13" i="1" a="1"/>
  <c r="E13" i="1" s="1"/>
  <c r="M13" i="1" s="1"/>
  <c r="E14" i="1" a="1"/>
  <c r="E14" i="1" s="1"/>
  <c r="M14" i="1" s="1"/>
  <c r="E15" i="1" a="1"/>
  <c r="E15" i="1" s="1"/>
  <c r="M15" i="1" s="1"/>
  <c r="E16" i="1" a="1"/>
  <c r="E16" i="1" s="1"/>
  <c r="M16" i="1" s="1"/>
  <c r="E17" i="1" a="1"/>
  <c r="E17" i="1" s="1"/>
  <c r="M17" i="1" s="1"/>
  <c r="E18" i="1" a="1"/>
  <c r="E18" i="1" s="1"/>
  <c r="M18" i="1" s="1"/>
  <c r="E19" i="1" a="1"/>
  <c r="E19" i="1" s="1"/>
  <c r="M19" i="1" s="1"/>
  <c r="E20" i="1" a="1"/>
  <c r="E20" i="1" s="1"/>
  <c r="M20" i="1" s="1"/>
  <c r="E21" i="1" a="1"/>
  <c r="E21" i="1" s="1"/>
  <c r="M21" i="1" s="1"/>
  <c r="E22" i="1" a="1"/>
  <c r="E22" i="1" s="1"/>
  <c r="M22" i="1" s="1"/>
  <c r="E23" i="1" a="1"/>
  <c r="E23" i="1" s="1"/>
  <c r="M23" i="1" s="1"/>
  <c r="E24" i="1" a="1"/>
  <c r="E24" i="1" s="1"/>
  <c r="M24" i="1" s="1"/>
  <c r="E25" i="1" a="1"/>
  <c r="E25" i="1" s="1"/>
  <c r="M25" i="1" s="1"/>
  <c r="E2" i="1" a="1"/>
  <c r="E2" i="1" s="1"/>
  <c r="M2" i="1" s="1"/>
  <c r="N21" i="1" l="1"/>
  <c r="N6" i="1"/>
  <c r="N22" i="1"/>
  <c r="N7" i="1"/>
  <c r="N12" i="1"/>
  <c r="N13" i="1"/>
  <c r="Z10" i="1"/>
  <c r="Z9" i="1"/>
  <c r="L16" i="1"/>
  <c r="N16" i="1" s="1"/>
  <c r="L12" i="1"/>
  <c r="L24" i="1"/>
  <c r="N24" i="1" s="1"/>
  <c r="L8" i="1"/>
  <c r="N8" i="1" s="1"/>
  <c r="L13" i="1"/>
  <c r="L22" i="1"/>
  <c r="L6" i="1"/>
  <c r="L3" i="1"/>
  <c r="L17" i="1"/>
  <c r="N17" i="1" s="1"/>
  <c r="L5" i="1"/>
  <c r="N5" i="1" s="1"/>
  <c r="L19" i="1"/>
  <c r="N19" i="1" s="1"/>
  <c r="L18" i="1"/>
  <c r="N18" i="1" s="1"/>
  <c r="L14" i="1"/>
  <c r="N14" i="1" s="1"/>
  <c r="X13" i="1"/>
  <c r="Z13" i="1" s="1"/>
  <c r="L15" i="1"/>
  <c r="N15" i="1" s="1"/>
  <c r="L11" i="1"/>
  <c r="N11" i="1" s="1"/>
  <c r="L2" i="1"/>
  <c r="L10" i="1"/>
  <c r="N10" i="1" s="1"/>
  <c r="X9" i="1"/>
  <c r="L25" i="1"/>
  <c r="N25" i="1" s="1"/>
  <c r="L9" i="1"/>
  <c r="N9" i="1" s="1"/>
  <c r="L23" i="1"/>
  <c r="N23" i="1" s="1"/>
  <c r="L7" i="1"/>
  <c r="L21" i="1"/>
  <c r="L20" i="1"/>
  <c r="N20" i="1" s="1"/>
  <c r="L4" i="1"/>
  <c r="X11" i="1"/>
  <c r="Z11" i="1" s="1"/>
  <c r="X7" i="1"/>
  <c r="Z7" i="1" s="1"/>
  <c r="X3" i="1"/>
  <c r="Z3" i="1" s="1"/>
  <c r="X2" i="1"/>
  <c r="Z2" i="1" s="1"/>
  <c r="X4" i="1"/>
  <c r="Z4" i="1" s="1"/>
  <c r="X12" i="1"/>
  <c r="Z12" i="1" s="1"/>
  <c r="X5" i="1"/>
  <c r="Z5" i="1" s="1"/>
  <c r="X10" i="1"/>
  <c r="X8" i="1"/>
  <c r="Z8" i="1" s="1"/>
  <c r="X6" i="1"/>
  <c r="Z6" i="1" s="1"/>
  <c r="F23" i="1"/>
  <c r="I23" i="1" s="1"/>
  <c r="F8" i="1"/>
  <c r="I8" i="1" s="1"/>
  <c r="F24" i="1"/>
  <c r="I24" i="1" s="1"/>
  <c r="N4" i="1" l="1"/>
  <c r="N2" i="1"/>
  <c r="N3" i="1"/>
  <c r="R11" i="1"/>
  <c r="U11" i="1" s="1"/>
  <c r="R2" i="1"/>
  <c r="U2" i="1" s="1"/>
  <c r="R3" i="1"/>
  <c r="U3" i="1" s="1"/>
  <c r="R4" i="1"/>
  <c r="U4" i="1" s="1"/>
  <c r="F19" i="1"/>
  <c r="I19" i="1" s="1"/>
  <c r="F20" i="1"/>
  <c r="I20" i="1" s="1"/>
  <c r="F14" i="1"/>
  <c r="I14" i="1" s="1"/>
  <c r="F25" i="1"/>
  <c r="I25" i="1" s="1"/>
  <c r="F12" i="1"/>
  <c r="I12" i="1" s="1"/>
  <c r="F13" i="1"/>
  <c r="I13" i="1" s="1"/>
  <c r="F11" i="1"/>
  <c r="I11" i="1" s="1"/>
  <c r="F21" i="1"/>
  <c r="I21" i="1" s="1"/>
  <c r="F10" i="1"/>
  <c r="I10" i="1" s="1"/>
  <c r="F18" i="1"/>
  <c r="I18" i="1" s="1"/>
  <c r="F9" i="1"/>
  <c r="I9" i="1" s="1"/>
  <c r="F17" i="1"/>
  <c r="I17" i="1" s="1"/>
  <c r="F16" i="1"/>
  <c r="I16" i="1" s="1"/>
  <c r="F7" i="1"/>
  <c r="I7" i="1" s="1"/>
  <c r="F6" i="1"/>
  <c r="I6" i="1" s="1"/>
  <c r="F5" i="1"/>
  <c r="I5" i="1" s="1"/>
  <c r="F22" i="1"/>
  <c r="I22" i="1" s="1"/>
  <c r="F15" i="1"/>
  <c r="I15" i="1" s="1"/>
  <c r="F2" i="1" l="1"/>
  <c r="I2" i="1" s="1"/>
  <c r="F3" i="1"/>
  <c r="I3" i="1" s="1"/>
  <c r="F4" i="1"/>
  <c r="I4" i="1" s="1"/>
  <c r="R12" i="1"/>
  <c r="U12" i="1" s="1"/>
  <c r="R10" i="1"/>
  <c r="U10" i="1" s="1"/>
  <c r="R6" i="1"/>
  <c r="U6" i="1" s="1"/>
  <c r="R9" i="1"/>
  <c r="U9" i="1" s="1"/>
  <c r="R7" i="1"/>
  <c r="U7" i="1" s="1"/>
  <c r="R13" i="1"/>
  <c r="U13" i="1" s="1"/>
  <c r="R8" i="1"/>
  <c r="U8" i="1" s="1"/>
  <c r="R5" i="1"/>
  <c r="U5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<sst xmlns="http://schemas.openxmlformats.org/spreadsheetml/2006/main" count="78" uniqueCount="40">
  <si>
    <t>Channels</t>
  </si>
  <si>
    <t>Lock Channels</t>
  </si>
  <si>
    <t>Pilots</t>
  </si>
  <si>
    <t>Results</t>
  </si>
  <si>
    <t>Points</t>
  </si>
  <si>
    <t>Round Race 1</t>
  </si>
  <si>
    <t>Round Race 2</t>
  </si>
  <si>
    <t>Total</t>
  </si>
  <si>
    <t>TWS</t>
  </si>
  <si>
    <t>Round Race 3</t>
  </si>
  <si>
    <t>Round Race 5</t>
  </si>
  <si>
    <t>Round Race 6</t>
  </si>
  <si>
    <t>Race Round 7</t>
  </si>
  <si>
    <t>Create Brackets</t>
  </si>
  <si>
    <t>Min Result</t>
  </si>
  <si>
    <t>Seed 49</t>
  </si>
  <si>
    <t>Seed 56</t>
  </si>
  <si>
    <t>Seed 57</t>
  </si>
  <si>
    <t>Seed 64</t>
  </si>
  <si>
    <t>Seed 65</t>
  </si>
  <si>
    <t>Seed 72</t>
  </si>
  <si>
    <t>Seed 52</t>
  </si>
  <si>
    <t>Seed 53</t>
  </si>
  <si>
    <t>Seed 60</t>
  </si>
  <si>
    <t>Seed 61</t>
  </si>
  <si>
    <t>Seed 68</t>
  </si>
  <si>
    <t>Seed 69</t>
  </si>
  <si>
    <t>Seed 50</t>
  </si>
  <si>
    <t>Seed 55</t>
  </si>
  <si>
    <t>Seed 58</t>
  </si>
  <si>
    <t>Seed 63</t>
  </si>
  <si>
    <t>Seed 66</t>
  </si>
  <si>
    <t>Seed 71</t>
  </si>
  <si>
    <t>Seed 51</t>
  </si>
  <si>
    <t>Seed 54</t>
  </si>
  <si>
    <t>Seed 59</t>
  </si>
  <si>
    <t>Seed 62</t>
  </si>
  <si>
    <t>Seed 67</t>
  </si>
  <si>
    <t>Seed 70</t>
  </si>
  <si>
    <t>Race Round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</si>
</sst>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Border="1"/>
    <xf numFmtId="0" fontId="0" fillId="0" borderId="0" xfId="0" applyBorder="1"/>
    <xf numFmtId="0" fontId="0" fillId="0" borderId="0" xfId="0" applyFill="1" applyBorder="1"/>
    <xf numFmtId="0" fontId="0" fillId="0" borderId="0" xfId="0" applyFill="1"/>
    <xf numFmtId="0" fontId="0" fillId="0" borderId="0" xfId="0" applyFont="1" applyFill="1" applyBorder="1"/>
    <xf numFmtId="0" fontId="1" fillId="0" borderId="0" xfId="0" applyFont="1" applyFill="1" applyBorder="1"/>
    <xf numFmtId="0" fontId="1" fillId="0" borderId="0" xfId="0" applyFont="1" applyFill="1" applyAlignment="1">
      <alignment vertical="center"/>
    </xf>
    <xf numFmtId="0" fontId="1" fillId="0" borderId="0" xfId="0" applyFont="1"/>
    <xf numFmtId="0" fontId="1" fillId="0" borderId="2" xfId="0" applyFont="1" applyFill="1" applyBorder="1"/>
    <xf numFmtId="0" fontId="1" fillId="0" borderId="3" xfId="0" applyFont="1" applyFill="1" applyBorder="1"/>
    <xf numFmtId="0" fontId="1" fillId="0" borderId="6" xfId="0" applyFont="1" applyFill="1" applyBorder="1"/>
    <xf numFmtId="0" fontId="1" fillId="0" borderId="1" xfId="0" applyFont="1" applyFill="1" applyBorder="1"/>
    <xf numFmtId="0" fontId="1" fillId="0" borderId="4" xfId="0" applyFont="1" applyFill="1" applyBorder="1"/>
    <xf numFmtId="0" fontId="1" fillId="0" borderId="5" xfId="0" applyFont="1" applyFill="1" applyBorder="1"/>
    <xf numFmtId="0" fontId="1" fillId="0" borderId="1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54C323-1D1B-4C81-A34A-251252AB5F67}">
  <dimension ref="A1:AM145"/>
  <sheetViews>
    <sheetView tabSelected="1" zoomScale="70" zoomScaleNormal="70" workbookViewId="0">
      <selection activeCell="AA1" sqref="AA1"/>
    </sheetView>
  </sheetViews>
  <sheetFormatPr defaultRowHeight="15" x14ac:dyDescent="0.25"/>
  <cols>
    <col min="1" max="1" width="20.42578125" style="2" customWidth="1"/>
    <col min="2" max="2" width="11.42578125" style="2" customWidth="1"/>
    <col min="3" max="3" width="16" style="3" customWidth="1"/>
    <col min="4" max="4" width="7.42578125" style="3" bestFit="1" customWidth="1"/>
    <col min="5" max="5" width="6.5703125" style="3" bestFit="1" customWidth="1"/>
    <col min="6" max="6" width="12.7109375" style="3" bestFit="1" customWidth="1"/>
    <col min="7" max="7" width="7.42578125" style="3" bestFit="1" customWidth="1"/>
    <col min="8" max="8" width="6.5703125" style="3" bestFit="1" customWidth="1"/>
    <col min="9" max="9" width="12.7109375" style="3" bestFit="1" customWidth="1"/>
    <col min="10" max="10" width="7.42578125" style="3" bestFit="1" customWidth="1"/>
    <col min="11" max="11" width="6.5703125" style="3" bestFit="1" customWidth="1"/>
    <col min="12" max="12" width="5.42578125" style="5" bestFit="1" customWidth="1"/>
    <col min="13" max="13" width="10.42578125" style="5" bestFit="1" customWidth="1"/>
    <col min="14" max="14" width="5" style="5" bestFit="1" customWidth="1"/>
    <col min="15" max="15" width="12.7109375" style="3" bestFit="1" customWidth="1"/>
    <col min="16" max="16" width="7.42578125" style="3" bestFit="1" customWidth="1"/>
    <col min="17" max="17" width="6.5703125" style="3" bestFit="1" customWidth="1"/>
    <col min="18" max="18" width="12.7109375" style="3" bestFit="1" customWidth="1"/>
    <col min="19" max="19" width="7.42578125" style="3" bestFit="1" customWidth="1"/>
    <col min="20" max="20" width="6.5703125" style="3" bestFit="1" customWidth="1"/>
    <col min="21" max="21" width="12.7109375" style="3" bestFit="1" customWidth="1"/>
    <col min="22" max="22" width="7.42578125" style="3" bestFit="1" customWidth="1"/>
    <col min="23" max="23" width="6.5703125" style="3" bestFit="1" customWidth="1"/>
    <col min="24" max="24" width="5.42578125" style="5" bestFit="1" customWidth="1"/>
    <col min="25" max="25" width="10.42578125" style="5" bestFit="1" customWidth="1"/>
    <col min="26" max="26" width="9.7109375" style="5" customWidth="1"/>
    <col min="27" max="27" width="12.7109375" style="3" bestFit="1" customWidth="1"/>
    <col min="28" max="28" width="7.42578125" style="3" bestFit="1" customWidth="1"/>
    <col min="29" max="29" width="6.5703125" style="3" bestFit="1" customWidth="1"/>
    <col min="30" max="30" width="12.7109375" style="3" bestFit="1" customWidth="1"/>
    <col min="31" max="31" width="7.42578125" style="3" bestFit="1" customWidth="1"/>
    <col min="32" max="32" width="6.5703125" style="3" bestFit="1" customWidth="1"/>
    <col min="33" max="33" width="12.7109375" style="3" bestFit="1" customWidth="1"/>
    <col min="34" max="34" width="7.42578125" style="3" bestFit="1" customWidth="1"/>
    <col min="35" max="35" width="6.5703125" style="3" bestFit="1" customWidth="1"/>
    <col min="36" max="36" width="5.42578125" style="3" bestFit="1" customWidth="1"/>
    <col min="37" max="37" width="10.42578125" style="3" bestFit="1" customWidth="1"/>
    <col min="38" max="38" width="5.5703125" style="3" bestFit="1" customWidth="1"/>
    <col min="39" max="39" width="13.85546875" style="3" bestFit="1" customWidth="1"/>
    <col min="40" max="16384" width="9.140625" style="2"/>
  </cols>
  <sheetData>
    <row r="1" spans="1:39" ht="15.75" thickBot="1" x14ac:dyDescent="0.3">
      <c r="A1" s="1" t="s">
        <v>0</v>
      </c>
      <c r="B1" s="1" t="s">
        <v>2</v>
      </c>
      <c r="C1" s="6" t="s">
        <v>5</v>
      </c>
      <c r="D1" s="6" t="s">
        <v>3</v>
      </c>
      <c r="E1" s="6" t="s">
        <v>4</v>
      </c>
      <c r="F1" s="6" t="s">
        <v>6</v>
      </c>
      <c r="G1" s="6" t="s">
        <v>3</v>
      </c>
      <c r="H1" s="6" t="s">
        <v>4</v>
      </c>
      <c r="I1" s="6" t="s">
        <v>9</v>
      </c>
      <c r="J1" s="6" t="s">
        <v>3</v>
      </c>
      <c r="K1" s="6" t="s">
        <v>4</v>
      </c>
      <c r="L1" s="6" t="s">
        <v>7</v>
      </c>
      <c r="M1" s="6" t="s">
        <v>14</v>
      </c>
      <c r="N1" s="6" t="s">
        <v>8</v>
      </c>
      <c r="O1" s="6" t="s">
        <v>39</v>
      </c>
      <c r="P1" s="6" t="s">
        <v>3</v>
      </c>
      <c r="Q1" s="6" t="s">
        <v>4</v>
      </c>
      <c r="R1" s="6" t="s">
        <v>10</v>
      </c>
      <c r="S1" s="6" t="s">
        <v>3</v>
      </c>
      <c r="T1" s="6" t="s">
        <v>4</v>
      </c>
      <c r="U1" s="6" t="s">
        <v>11</v>
      </c>
      <c r="V1" s="6" t="s">
        <v>3</v>
      </c>
      <c r="W1" s="6" t="s">
        <v>4</v>
      </c>
      <c r="X1" s="6" t="s">
        <v>7</v>
      </c>
      <c r="Y1" s="6" t="s">
        <v>14</v>
      </c>
      <c r="Z1" s="6" t="s">
        <v>8</v>
      </c>
      <c r="AA1" s="6" t="s">
        <v>12</v>
      </c>
      <c r="AD1" s="2"/>
      <c r="AE1" s="2"/>
      <c r="AF1" s="2"/>
      <c r="AG1" s="2"/>
      <c r="AH1" s="2"/>
      <c r="AI1" s="2"/>
      <c r="AJ1" s="2"/>
      <c r="AK1" s="2"/>
      <c r="AL1" s="2"/>
      <c r="AM1" s="2"/>
    </row>
    <row r="2" spans="1:39" ht="15.75" thickBot="1" x14ac:dyDescent="0.3">
      <c r="A2" s="1">
        <v>6</v>
      </c>
      <c r="B2" s="1" t="s">
        <v>15</v>
      </c>
      <c r="C2" s="12" t="s">
        <v>15</v>
      </c>
      <c r="D2" s="9"/>
      <c r="E2" s="9" cm="1">
        <f t="array" ref="E2">INDEX($A$7:$A$13,IF(ISNUMBER(D2), D2, 6))</f>
        <v>0</v>
      </c>
      <c r="F2" s="9" t="str">
        <f>C2</f>
        <v>Seed 49</v>
      </c>
      <c r="G2" s="9"/>
      <c r="H2" s="9" cm="1">
        <f t="array" ref="H2">INDEX($A$7:$A$13,IF(ISNUMBER(G2), G2, 6))</f>
        <v>0</v>
      </c>
      <c r="I2" s="9" t="str">
        <f t="shared" ref="I2:I25" si="0">F2</f>
        <v>Seed 49</v>
      </c>
      <c r="J2" s="9"/>
      <c r="K2" s="9" cm="1">
        <f t="array" ref="K2">INDEX($A$7:$A$13,IF(ISNUMBER(J2), J2, 6))</f>
        <v>0</v>
      </c>
      <c r="L2" s="9">
        <f>SUM(E2,H2,K2)-MIN(E2,H2,K2)</f>
        <v>0</v>
      </c>
      <c r="M2" s="9">
        <f>MIN(E2,H2,K2)</f>
        <v>0</v>
      </c>
      <c r="N2" s="10">
        <f>L2+(M2/100)+(MATCH(C2,$B$2:$B$49,0)/10000)</f>
        <v>1E-4</v>
      </c>
      <c r="O2" s="15" t="str">
        <f>IF(J2&lt;&gt;"",INDEX(C2:C7,MATCH(LARGE(N2:N7,1),N2:N7,0)),"")</f>
        <v/>
      </c>
      <c r="P2" s="9"/>
      <c r="Q2" s="9" cm="1">
        <f t="array" ref="Q2">INDEX($A$7:$A$13,IF(ISNUMBER(P2), P2, 6))</f>
        <v>0</v>
      </c>
      <c r="R2" s="9" t="str">
        <f>O2</f>
        <v/>
      </c>
      <c r="S2" s="9"/>
      <c r="T2" s="9" cm="1">
        <f t="array" ref="T2">INDEX($A$7:$A$13,IF(ISNUMBER(S2), S2, 6))</f>
        <v>0</v>
      </c>
      <c r="U2" s="9" t="str">
        <f t="shared" ref="U2:U13" si="1">R2</f>
        <v/>
      </c>
      <c r="V2" s="9"/>
      <c r="W2" s="9" cm="1">
        <f t="array" ref="W2">INDEX($A$7:$A$13,IF(ISNUMBER(V2), V2, 6))</f>
        <v>0</v>
      </c>
      <c r="X2" s="9">
        <f>SUM(Q2,T2,W2)-MIN(Q2,T2,W2)</f>
        <v>0</v>
      </c>
      <c r="Y2" s="9">
        <f>MIN(Q2,T2,W2)</f>
        <v>0</v>
      </c>
      <c r="Z2" s="10" t="e">
        <f>X2+(Y2/100)+(MATCH(O2,$B$2:$B$49, 0)/10000)</f>
        <v>#N/A</v>
      </c>
      <c r="AA2" s="7" t="str">
        <f>IF(V2&lt;&gt;"",INDEX(O2:O7,MATCH(LARGE(Z2:Z7,1),Z2:Z7,0)),"")</f>
        <v/>
      </c>
      <c r="AB2" s="2"/>
      <c r="AD2" s="2"/>
      <c r="AE2" s="2"/>
      <c r="AF2" s="2"/>
      <c r="AG2" s="2"/>
      <c r="AH2" s="2"/>
      <c r="AI2" s="2"/>
      <c r="AJ2" s="2"/>
      <c r="AK2" s="2"/>
      <c r="AL2" s="2"/>
      <c r="AM2" s="2"/>
    </row>
    <row r="3" spans="1:39" ht="15.75" thickBot="1" x14ac:dyDescent="0.3">
      <c r="A3" s="1" t="s">
        <v>1</v>
      </c>
      <c r="B3" s="1" t="s">
        <v>27</v>
      </c>
      <c r="C3" s="13" t="s">
        <v>16</v>
      </c>
      <c r="D3" s="6"/>
      <c r="E3" s="6" cm="1">
        <f t="array" ref="E3">INDEX($A$7:$A$13,IF(ISNUMBER(D3), D3, 6))</f>
        <v>0</v>
      </c>
      <c r="F3" s="6" t="str">
        <f t="shared" ref="F3:F25" si="2">C3</f>
        <v>Seed 56</v>
      </c>
      <c r="G3" s="6"/>
      <c r="H3" s="6" cm="1">
        <f t="array" ref="H3">INDEX($A$7:$A$13,IF(ISNUMBER(G3), G3, 6))</f>
        <v>0</v>
      </c>
      <c r="I3" s="6" t="str">
        <f t="shared" si="0"/>
        <v>Seed 56</v>
      </c>
      <c r="J3" s="6"/>
      <c r="K3" s="6" cm="1">
        <f t="array" ref="K3">INDEX($A$7:$A$13,IF(ISNUMBER(J3), J3, 6))</f>
        <v>0</v>
      </c>
      <c r="L3" s="6">
        <f t="shared" ref="L3:L25" si="3">SUM(E3,H3,K3)-MIN(E3,H3,K3)</f>
        <v>0</v>
      </c>
      <c r="M3" s="6">
        <f t="shared" ref="M3:M25" si="4">MIN(E3,H3,K3)</f>
        <v>0</v>
      </c>
      <c r="N3" s="10">
        <f t="shared" ref="N3:N25" si="5">L3+(M3/100)+(MATCH(C3,$B$2:$B$49,0)/10000)</f>
        <v>8.0000000000000004E-4</v>
      </c>
      <c r="O3" s="16" t="str">
        <f>IF(J2&lt;&gt;"",INDEX(C2:C7,MATCH(LARGE(N2:N7,2),N2:N7,0)),"")</f>
        <v/>
      </c>
      <c r="P3" s="6"/>
      <c r="Q3" s="6" cm="1">
        <f t="array" ref="Q3">INDEX($A$7:$A$13,IF(ISNUMBER(P3), P3, 6))</f>
        <v>0</v>
      </c>
      <c r="R3" s="6" t="str">
        <f t="shared" ref="R3:R13" si="6">O3</f>
        <v/>
      </c>
      <c r="S3" s="6"/>
      <c r="T3" s="6" cm="1">
        <f t="array" ref="T3">INDEX($A$7:$A$13,IF(ISNUMBER(S3), S3, 6))</f>
        <v>0</v>
      </c>
      <c r="U3" s="6" t="str">
        <f t="shared" si="1"/>
        <v/>
      </c>
      <c r="V3" s="6"/>
      <c r="W3" s="6" cm="1">
        <f t="array" ref="W3">INDEX($A$7:$A$13,IF(ISNUMBER(V3), V3, 6))</f>
        <v>0</v>
      </c>
      <c r="X3" s="6">
        <f t="shared" ref="X3:X13" si="7">SUM(Q3,T3,W3)-MIN(Q3,T3,W3)</f>
        <v>0</v>
      </c>
      <c r="Y3" s="6">
        <f t="shared" ref="Y3:Y13" si="8">MIN(Q3,T3,W3)</f>
        <v>0</v>
      </c>
      <c r="Z3" s="10" t="e">
        <f t="shared" ref="Z3:Z13" si="9">X3+(Y3/100)+(MATCH(O3,$B$2:$B$49, 0)/10000)</f>
        <v>#N/A</v>
      </c>
      <c r="AA3" s="7" t="str">
        <f>IF(V2&lt;&gt;"",INDEX(O2:O7,MATCH(LARGE(Z2:Z7,2),Z2:Z7,0)),"")</f>
        <v/>
      </c>
      <c r="AB3" s="2"/>
      <c r="AD3" s="2"/>
      <c r="AE3" s="2"/>
      <c r="AF3" s="2"/>
      <c r="AG3" s="2"/>
      <c r="AH3" s="2"/>
      <c r="AI3" s="2"/>
      <c r="AJ3" s="2"/>
      <c r="AK3" s="2"/>
      <c r="AL3" s="2"/>
      <c r="AM3" s="2"/>
    </row>
    <row r="4" spans="1:39" ht="15.75" thickBot="1" x14ac:dyDescent="0.3">
      <c r="A4" s="1" t="b">
        <v>0</v>
      </c>
      <c r="B4" s="1" t="s">
        <v>33</v>
      </c>
      <c r="C4" s="13" t="s">
        <v>17</v>
      </c>
      <c r="D4" s="6"/>
      <c r="E4" s="6" cm="1">
        <f t="array" ref="E4">INDEX($A$7:$A$13,IF(ISNUMBER(D4), D4, 6))</f>
        <v>0</v>
      </c>
      <c r="F4" s="6" t="str">
        <f t="shared" si="2"/>
        <v>Seed 57</v>
      </c>
      <c r="G4" s="6"/>
      <c r="H4" s="6" cm="1">
        <f t="array" ref="H4">INDEX($A$7:$A$13,IF(ISNUMBER(G4), G4, 6))</f>
        <v>0</v>
      </c>
      <c r="I4" s="6" t="str">
        <f t="shared" si="0"/>
        <v>Seed 57</v>
      </c>
      <c r="J4" s="6"/>
      <c r="K4" s="6" cm="1">
        <f t="array" ref="K4">INDEX($A$7:$A$13,IF(ISNUMBER(J4), J4, 6))</f>
        <v>0</v>
      </c>
      <c r="L4" s="6">
        <f t="shared" si="3"/>
        <v>0</v>
      </c>
      <c r="M4" s="6">
        <f t="shared" si="4"/>
        <v>0</v>
      </c>
      <c r="N4" s="10">
        <f t="shared" si="5"/>
        <v>8.9999999999999998E-4</v>
      </c>
      <c r="O4" s="16" t="str">
        <f>IF(J2&lt;&gt;"",INDEX(C2:C7,MATCH(LARGE(N2:N7,3),N2:N7,0)),"")</f>
        <v/>
      </c>
      <c r="P4" s="6"/>
      <c r="Q4" s="6" cm="1">
        <f t="array" ref="Q4">INDEX($A$7:$A$13,IF(ISNUMBER(P4), P4, 6))</f>
        <v>0</v>
      </c>
      <c r="R4" s="6" t="str">
        <f t="shared" si="6"/>
        <v/>
      </c>
      <c r="S4" s="6"/>
      <c r="T4" s="6" cm="1">
        <f t="array" ref="T4">INDEX($A$7:$A$13,IF(ISNUMBER(S4), S4, 6))</f>
        <v>0</v>
      </c>
      <c r="U4" s="6" t="str">
        <f t="shared" si="1"/>
        <v/>
      </c>
      <c r="V4" s="6"/>
      <c r="W4" s="6" cm="1">
        <f t="array" ref="W4">INDEX($A$7:$A$13,IF(ISNUMBER(V4), V4, 6))</f>
        <v>0</v>
      </c>
      <c r="X4" s="6">
        <f t="shared" si="7"/>
        <v>0</v>
      </c>
      <c r="Y4" s="6">
        <f t="shared" si="8"/>
        <v>0</v>
      </c>
      <c r="Z4" s="10" t="e">
        <f t="shared" si="9"/>
        <v>#N/A</v>
      </c>
      <c r="AA4" s="7" t="str">
        <f>IF(V2&lt;&gt;"",INDEX(O2:O7,MATCH(LARGE(Z2:Z7,3),Z2:Z7,0)),"")</f>
        <v/>
      </c>
      <c r="AB4" s="2"/>
      <c r="AD4" s="2"/>
      <c r="AE4" s="2"/>
      <c r="AF4" s="2"/>
      <c r="AG4" s="2"/>
      <c r="AH4" s="2"/>
      <c r="AI4" s="2"/>
      <c r="AJ4" s="2"/>
      <c r="AK4" s="2"/>
      <c r="AL4" s="2"/>
      <c r="AM4" s="2"/>
    </row>
    <row r="5" spans="1:39" ht="15.75" thickBot="1" x14ac:dyDescent="0.3">
      <c r="A5" s="1"/>
      <c r="B5" s="1" t="s">
        <v>21</v>
      </c>
      <c r="C5" s="13" t="s">
        <v>18</v>
      </c>
      <c r="D5" s="6"/>
      <c r="E5" s="6" cm="1">
        <f t="array" ref="E5">INDEX($A$7:$A$13,IF(ISNUMBER(D5), D5, 6))</f>
        <v>0</v>
      </c>
      <c r="F5" s="6" t="str">
        <f t="shared" si="2"/>
        <v>Seed 64</v>
      </c>
      <c r="G5" s="6"/>
      <c r="H5" s="6" cm="1">
        <f t="array" ref="H5">INDEX($A$7:$A$13,IF(ISNUMBER(G5), G5, 6))</f>
        <v>0</v>
      </c>
      <c r="I5" s="6" t="str">
        <f t="shared" si="0"/>
        <v>Seed 64</v>
      </c>
      <c r="J5" s="6"/>
      <c r="K5" s="6" cm="1">
        <f t="array" ref="K5">INDEX($A$7:$A$13,IF(ISNUMBER(J5), J5, 6))</f>
        <v>0</v>
      </c>
      <c r="L5" s="6">
        <f t="shared" si="3"/>
        <v>0</v>
      </c>
      <c r="M5" s="6">
        <f t="shared" si="4"/>
        <v>0</v>
      </c>
      <c r="N5" s="10">
        <f t="shared" si="5"/>
        <v>1.6000000000000001E-3</v>
      </c>
      <c r="O5" s="16" t="str">
        <f>IF(J8&lt;&gt;"",INDEX(C8:C13,MATCH(LARGE(N8:N13,1),N8:N13,0)),"")</f>
        <v/>
      </c>
      <c r="P5" s="6"/>
      <c r="Q5" s="6" cm="1">
        <f t="array" ref="Q5">INDEX($A$7:$A$13,IF(ISNUMBER(P5), P5, 6))</f>
        <v>0</v>
      </c>
      <c r="R5" s="6" t="str">
        <f t="shared" si="6"/>
        <v/>
      </c>
      <c r="S5" s="6"/>
      <c r="T5" s="6" cm="1">
        <f t="array" ref="T5">INDEX($A$7:$A$13,IF(ISNUMBER(S5), S5, 6))</f>
        <v>0</v>
      </c>
      <c r="U5" s="6" t="str">
        <f t="shared" si="1"/>
        <v/>
      </c>
      <c r="V5" s="6"/>
      <c r="W5" s="6" cm="1">
        <f t="array" ref="W5">INDEX($A$7:$A$13,IF(ISNUMBER(V5), V5, 6))</f>
        <v>0</v>
      </c>
      <c r="X5" s="6">
        <f t="shared" si="7"/>
        <v>0</v>
      </c>
      <c r="Y5" s="6">
        <f t="shared" si="8"/>
        <v>0</v>
      </c>
      <c r="Z5" s="10" t="e">
        <f t="shared" si="9"/>
        <v>#N/A</v>
      </c>
      <c r="AA5" s="7" t="str">
        <f>IF(V8&lt;&gt;"",INDEX(O8:O13,MATCH(LARGE(Z8:Z13,1),Z8:Z13,0)),"")</f>
        <v/>
      </c>
      <c r="AB5" s="2"/>
      <c r="AD5" s="2"/>
      <c r="AE5" s="2"/>
      <c r="AF5" s="2"/>
      <c r="AG5" s="2"/>
      <c r="AH5" s="2"/>
      <c r="AI5" s="2"/>
      <c r="AJ5" s="2"/>
      <c r="AK5" s="2"/>
      <c r="AL5" s="2"/>
      <c r="AM5" s="2"/>
    </row>
    <row r="6" spans="1:39" ht="15.75" thickBot="1" x14ac:dyDescent="0.3">
      <c r="A6" s="1" t="s">
        <v>4</v>
      </c>
      <c r="B6" s="1" t="s">
        <v>22</v>
      </c>
      <c r="C6" s="13" t="s">
        <v>19</v>
      </c>
      <c r="D6" s="6"/>
      <c r="E6" s="6" cm="1">
        <f t="array" ref="E6">INDEX($A$7:$A$13,IF(ISNUMBER(D6), D6, 6))</f>
        <v>0</v>
      </c>
      <c r="F6" s="6" t="str">
        <f t="shared" si="2"/>
        <v>Seed 65</v>
      </c>
      <c r="G6" s="6"/>
      <c r="H6" s="6" cm="1">
        <f t="array" ref="H6">INDEX($A$7:$A$13,IF(ISNUMBER(G6), G6, 6))</f>
        <v>0</v>
      </c>
      <c r="I6" s="6" t="str">
        <f t="shared" si="0"/>
        <v>Seed 65</v>
      </c>
      <c r="J6" s="6"/>
      <c r="K6" s="6" cm="1">
        <f t="array" ref="K6">INDEX($A$7:$A$13,IF(ISNUMBER(J6), J6, 6))</f>
        <v>0</v>
      </c>
      <c r="L6" s="6">
        <f t="shared" si="3"/>
        <v>0</v>
      </c>
      <c r="M6" s="6">
        <f t="shared" si="4"/>
        <v>0</v>
      </c>
      <c r="N6" s="10">
        <f t="shared" si="5"/>
        <v>1.6999999999999999E-3</v>
      </c>
      <c r="O6" s="16" t="str">
        <f>IF(J8&lt;&gt;"",INDEX(C8:C13,MATCH(LARGE(N8:N13,2),N8:N13,0)),"")</f>
        <v/>
      </c>
      <c r="P6" s="6"/>
      <c r="Q6" s="6" cm="1">
        <f t="array" ref="Q6">INDEX($A$7:$A$13,IF(ISNUMBER(P6), P6, 6))</f>
        <v>0</v>
      </c>
      <c r="R6" s="6" t="str">
        <f t="shared" si="6"/>
        <v/>
      </c>
      <c r="S6" s="6"/>
      <c r="T6" s="6" cm="1">
        <f t="array" ref="T6">INDEX($A$7:$A$13,IF(ISNUMBER(S6), S6, 6))</f>
        <v>0</v>
      </c>
      <c r="U6" s="6" t="str">
        <f t="shared" si="1"/>
        <v/>
      </c>
      <c r="V6" s="6"/>
      <c r="W6" s="6" cm="1">
        <f t="array" ref="W6">INDEX($A$7:$A$13,IF(ISNUMBER(V6), V6, 6))</f>
        <v>0</v>
      </c>
      <c r="X6" s="6">
        <f t="shared" si="7"/>
        <v>0</v>
      </c>
      <c r="Y6" s="6">
        <f t="shared" si="8"/>
        <v>0</v>
      </c>
      <c r="Z6" s="10" t="e">
        <f t="shared" si="9"/>
        <v>#N/A</v>
      </c>
      <c r="AA6" s="7" t="str">
        <f>IF(V8&lt;&gt;"",INDEX(O8:O13,MATCH(LARGE(Z8:Z13,2),Z8:Z13,0)),"")</f>
        <v/>
      </c>
      <c r="AB6" s="2"/>
      <c r="AD6" s="2"/>
      <c r="AE6" s="2"/>
      <c r="AF6" s="2"/>
      <c r="AG6" s="2"/>
      <c r="AH6" s="2"/>
      <c r="AI6" s="2"/>
      <c r="AJ6" s="2"/>
      <c r="AK6" s="2"/>
      <c r="AL6" s="2"/>
      <c r="AM6" s="2"/>
    </row>
    <row r="7" spans="1:39" ht="15.75" thickBot="1" x14ac:dyDescent="0.3">
      <c r="A7" s="8">
        <v>10</v>
      </c>
      <c r="B7" s="1" t="s">
        <v>34</v>
      </c>
      <c r="C7" s="14" t="s">
        <v>20</v>
      </c>
      <c r="D7" s="11"/>
      <c r="E7" s="11" cm="1">
        <f t="array" ref="E7">INDEX($A$7:$A$13,IF(ISNUMBER(D7), D7, 6))</f>
        <v>0</v>
      </c>
      <c r="F7" s="11" t="str">
        <f t="shared" si="2"/>
        <v>Seed 72</v>
      </c>
      <c r="G7" s="11"/>
      <c r="H7" s="11" cm="1">
        <f t="array" ref="H7">INDEX($A$7:$A$13,IF(ISNUMBER(G7), G7, 6))</f>
        <v>0</v>
      </c>
      <c r="I7" s="11" t="str">
        <f t="shared" si="0"/>
        <v>Seed 72</v>
      </c>
      <c r="J7" s="11"/>
      <c r="K7" s="11" cm="1">
        <f t="array" ref="K7">INDEX($A$7:$A$13,IF(ISNUMBER(J7), J7, 6))</f>
        <v>0</v>
      </c>
      <c r="L7" s="11">
        <f t="shared" si="3"/>
        <v>0</v>
      </c>
      <c r="M7" s="11">
        <f t="shared" si="4"/>
        <v>0</v>
      </c>
      <c r="N7" s="10">
        <f t="shared" si="5"/>
        <v>2.3999999999999998E-3</v>
      </c>
      <c r="O7" s="17" t="str">
        <f>IF(J8&lt;&gt;"",INDEX(C8:C13,MATCH(LARGE(N8:N13,3),N8:N13,0)),"")</f>
        <v/>
      </c>
      <c r="P7" s="11"/>
      <c r="Q7" s="11" cm="1">
        <f t="array" ref="Q7">INDEX($A$7:$A$13,IF(ISNUMBER(P7), P7, 6))</f>
        <v>0</v>
      </c>
      <c r="R7" s="11" t="str">
        <f t="shared" si="6"/>
        <v/>
      </c>
      <c r="S7" s="11"/>
      <c r="T7" s="11" cm="1">
        <f t="array" ref="T7">INDEX($A$7:$A$13,IF(ISNUMBER(S7), S7, 6))</f>
        <v>0</v>
      </c>
      <c r="U7" s="11" t="str">
        <f t="shared" si="1"/>
        <v/>
      </c>
      <c r="V7" s="11"/>
      <c r="W7" s="11" cm="1">
        <f t="array" ref="W7">INDEX($A$7:$A$13,IF(ISNUMBER(V7), V7, 6))</f>
        <v>0</v>
      </c>
      <c r="X7" s="11">
        <f t="shared" si="7"/>
        <v>0</v>
      </c>
      <c r="Y7" s="11">
        <f t="shared" si="8"/>
        <v>0</v>
      </c>
      <c r="Z7" s="10" t="e">
        <f t="shared" si="9"/>
        <v>#N/A</v>
      </c>
      <c r="AA7" s="7" t="str">
        <f>IF(V8&lt;&gt;"",INDEX(O8:O13,MATCH(LARGE(Z8:Z13,3),Z8:Z13,0)),"")</f>
        <v/>
      </c>
      <c r="AB7" s="2"/>
      <c r="AD7" s="2"/>
      <c r="AE7" s="2"/>
      <c r="AF7" s="2"/>
      <c r="AG7" s="2"/>
      <c r="AH7" s="2"/>
      <c r="AI7" s="2"/>
      <c r="AJ7" s="2"/>
      <c r="AK7" s="2"/>
      <c r="AL7" s="2"/>
      <c r="AM7" s="2"/>
    </row>
    <row r="8" spans="1:39" ht="15.75" thickBot="1" x14ac:dyDescent="0.3">
      <c r="A8" s="8">
        <v>7</v>
      </c>
      <c r="B8" s="1" t="s">
        <v>28</v>
      </c>
      <c r="C8" s="12" t="s">
        <v>21</v>
      </c>
      <c r="D8" s="9"/>
      <c r="E8" s="9" cm="1">
        <f t="array" ref="E8">INDEX($A$7:$A$13,IF(ISNUMBER(D8), D8, 6))</f>
        <v>0</v>
      </c>
      <c r="F8" s="9" t="str">
        <f t="shared" si="2"/>
        <v>Seed 52</v>
      </c>
      <c r="G8" s="9"/>
      <c r="H8" s="9" cm="1">
        <f t="array" ref="H8">INDEX($A$7:$A$13,IF(ISNUMBER(G8), G8, 6))</f>
        <v>0</v>
      </c>
      <c r="I8" s="9" t="str">
        <f t="shared" si="0"/>
        <v>Seed 52</v>
      </c>
      <c r="J8" s="9"/>
      <c r="K8" s="9" cm="1">
        <f t="array" ref="K8">INDEX($A$7:$A$13,IF(ISNUMBER(J8), J8, 6))</f>
        <v>0</v>
      </c>
      <c r="L8" s="9">
        <f t="shared" si="3"/>
        <v>0</v>
      </c>
      <c r="M8" s="9">
        <f t="shared" si="4"/>
        <v>0</v>
      </c>
      <c r="N8" s="10">
        <f t="shared" si="5"/>
        <v>4.0000000000000002E-4</v>
      </c>
      <c r="O8" s="15" t="str">
        <f>IF(J14&lt;&gt;"",INDEX(C14:C19,MATCH(LARGE(N14:N19,1),N14:N19,0)),"")</f>
        <v/>
      </c>
      <c r="P8" s="9"/>
      <c r="Q8" s="9" cm="1">
        <f t="array" ref="Q8">INDEX($A$7:$A$13,IF(ISNUMBER(P8), P8, 6))</f>
        <v>0</v>
      </c>
      <c r="R8" s="9" t="str">
        <f t="shared" si="6"/>
        <v/>
      </c>
      <c r="S8" s="9"/>
      <c r="T8" s="9" cm="1">
        <f t="array" ref="T8">INDEX($A$7:$A$13,IF(ISNUMBER(S8), S8, 6))</f>
        <v>0</v>
      </c>
      <c r="U8" s="9" t="str">
        <f t="shared" si="1"/>
        <v/>
      </c>
      <c r="V8" s="9"/>
      <c r="W8" s="9" cm="1">
        <f t="array" ref="W8">INDEX($A$7:$A$13,IF(ISNUMBER(V8), V8, 6))</f>
        <v>0</v>
      </c>
      <c r="X8" s="9">
        <f t="shared" si="7"/>
        <v>0</v>
      </c>
      <c r="Y8" s="9">
        <f t="shared" si="8"/>
        <v>0</v>
      </c>
      <c r="Z8" s="10" t="e">
        <f t="shared" si="9"/>
        <v>#N/A</v>
      </c>
      <c r="AA8" s="6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</row>
    <row r="9" spans="1:39" ht="15.75" thickBot="1" x14ac:dyDescent="0.3">
      <c r="A9" s="8">
        <v>4</v>
      </c>
      <c r="B9" s="1" t="s">
        <v>16</v>
      </c>
      <c r="C9" s="13" t="s">
        <v>22</v>
      </c>
      <c r="D9" s="6"/>
      <c r="E9" s="6" cm="1">
        <f t="array" ref="E9">INDEX($A$7:$A$13,IF(ISNUMBER(D9), D9, 6))</f>
        <v>0</v>
      </c>
      <c r="F9" s="6" t="str">
        <f t="shared" si="2"/>
        <v>Seed 53</v>
      </c>
      <c r="G9" s="6"/>
      <c r="H9" s="6" cm="1">
        <f t="array" ref="H9">INDEX($A$7:$A$13,IF(ISNUMBER(G9), G9, 6))</f>
        <v>0</v>
      </c>
      <c r="I9" s="6" t="str">
        <f t="shared" si="0"/>
        <v>Seed 53</v>
      </c>
      <c r="J9" s="6"/>
      <c r="K9" s="6" cm="1">
        <f t="array" ref="K9">INDEX($A$7:$A$13,IF(ISNUMBER(J9), J9, 6))</f>
        <v>0</v>
      </c>
      <c r="L9" s="6">
        <f t="shared" si="3"/>
        <v>0</v>
      </c>
      <c r="M9" s="6">
        <f t="shared" si="4"/>
        <v>0</v>
      </c>
      <c r="N9" s="10">
        <f t="shared" si="5"/>
        <v>5.0000000000000001E-4</v>
      </c>
      <c r="O9" s="16" t="str">
        <f>IF(J14&lt;&gt;"",INDEX(C14:C19,MATCH(LARGE(N14:N19,2),N14:N19,0)),"")</f>
        <v/>
      </c>
      <c r="P9" s="6"/>
      <c r="Q9" s="6" cm="1">
        <f t="array" ref="Q9">INDEX($A$7:$A$13,IF(ISNUMBER(P9), P9, 6))</f>
        <v>0</v>
      </c>
      <c r="R9" s="6" t="str">
        <f t="shared" si="6"/>
        <v/>
      </c>
      <c r="S9" s="6"/>
      <c r="T9" s="6" cm="1">
        <f t="array" ref="T9">INDEX($A$7:$A$13,IF(ISNUMBER(S9), S9, 6))</f>
        <v>0</v>
      </c>
      <c r="U9" s="6" t="str">
        <f t="shared" si="1"/>
        <v/>
      </c>
      <c r="V9" s="6"/>
      <c r="W9" s="6" cm="1">
        <f t="array" ref="W9">INDEX($A$7:$A$13,IF(ISNUMBER(V9), V9, 6))</f>
        <v>0</v>
      </c>
      <c r="X9" s="6">
        <f t="shared" si="7"/>
        <v>0</v>
      </c>
      <c r="Y9" s="6">
        <f t="shared" si="8"/>
        <v>0</v>
      </c>
      <c r="Z9" s="10" t="e">
        <f t="shared" si="9"/>
        <v>#N/A</v>
      </c>
      <c r="AA9" s="6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</row>
    <row r="10" spans="1:39" ht="15.75" thickBot="1" x14ac:dyDescent="0.3">
      <c r="A10" s="8">
        <v>2</v>
      </c>
      <c r="B10" s="1" t="s">
        <v>17</v>
      </c>
      <c r="C10" s="13" t="s">
        <v>23</v>
      </c>
      <c r="D10" s="6"/>
      <c r="E10" s="6" cm="1">
        <f t="array" ref="E10">INDEX($A$7:$A$13,IF(ISNUMBER(D10), D10, 6))</f>
        <v>0</v>
      </c>
      <c r="F10" s="6" t="str">
        <f t="shared" si="2"/>
        <v>Seed 60</v>
      </c>
      <c r="G10" s="6"/>
      <c r="H10" s="6" cm="1">
        <f t="array" ref="H10">INDEX($A$7:$A$13,IF(ISNUMBER(G10), G10, 6))</f>
        <v>0</v>
      </c>
      <c r="I10" s="6" t="str">
        <f t="shared" si="0"/>
        <v>Seed 60</v>
      </c>
      <c r="J10" s="6"/>
      <c r="K10" s="6" cm="1">
        <f t="array" ref="K10">INDEX($A$7:$A$13,IF(ISNUMBER(J10), J10, 6))</f>
        <v>0</v>
      </c>
      <c r="L10" s="6">
        <f t="shared" si="3"/>
        <v>0</v>
      </c>
      <c r="M10" s="6">
        <f t="shared" si="4"/>
        <v>0</v>
      </c>
      <c r="N10" s="10">
        <f t="shared" si="5"/>
        <v>1.1999999999999999E-3</v>
      </c>
      <c r="O10" s="16" t="str">
        <f>IF(J14&lt;&gt;"",INDEX(C14:C19,MATCH(LARGE(N14:N19,3),N14:N19,0)),"")</f>
        <v/>
      </c>
      <c r="P10" s="6"/>
      <c r="Q10" s="6" cm="1">
        <f t="array" ref="Q10">INDEX($A$7:$A$13,IF(ISNUMBER(P10), P10, 6))</f>
        <v>0</v>
      </c>
      <c r="R10" s="6" t="str">
        <f t="shared" si="6"/>
        <v/>
      </c>
      <c r="S10" s="6"/>
      <c r="T10" s="6" cm="1">
        <f t="array" ref="T10">INDEX($A$7:$A$13,IF(ISNUMBER(S10), S10, 6))</f>
        <v>0</v>
      </c>
      <c r="U10" s="6" t="str">
        <f t="shared" si="1"/>
        <v/>
      </c>
      <c r="V10" s="6"/>
      <c r="W10" s="6" cm="1">
        <f t="array" ref="W10">INDEX($A$7:$A$13,IF(ISNUMBER(V10), V10, 6))</f>
        <v>0</v>
      </c>
      <c r="X10" s="6">
        <f t="shared" si="7"/>
        <v>0</v>
      </c>
      <c r="Y10" s="6">
        <f t="shared" si="8"/>
        <v>0</v>
      </c>
      <c r="Z10" s="10" t="e">
        <f t="shared" si="9"/>
        <v>#N/A</v>
      </c>
      <c r="AA10" s="6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</row>
    <row r="11" spans="1:39" ht="15.75" thickBot="1" x14ac:dyDescent="0.3">
      <c r="A11" s="8">
        <v>1</v>
      </c>
      <c r="B11" s="1" t="s">
        <v>29</v>
      </c>
      <c r="C11" s="13" t="s">
        <v>24</v>
      </c>
      <c r="D11" s="6"/>
      <c r="E11" s="6" cm="1">
        <f t="array" ref="E11">INDEX($A$7:$A$13,IF(ISNUMBER(D11), D11, 6))</f>
        <v>0</v>
      </c>
      <c r="F11" s="6" t="str">
        <f t="shared" si="2"/>
        <v>Seed 61</v>
      </c>
      <c r="G11" s="6"/>
      <c r="H11" s="6" cm="1">
        <f t="array" ref="H11">INDEX($A$7:$A$13,IF(ISNUMBER(G11), G11, 6))</f>
        <v>0</v>
      </c>
      <c r="I11" s="6" t="str">
        <f t="shared" si="0"/>
        <v>Seed 61</v>
      </c>
      <c r="J11" s="6"/>
      <c r="K11" s="6" cm="1">
        <f t="array" ref="K11">INDEX($A$7:$A$13,IF(ISNUMBER(J11), J11, 6))</f>
        <v>0</v>
      </c>
      <c r="L11" s="6">
        <f t="shared" si="3"/>
        <v>0</v>
      </c>
      <c r="M11" s="6">
        <f t="shared" si="4"/>
        <v>0</v>
      </c>
      <c r="N11" s="10">
        <f t="shared" si="5"/>
        <v>1.2999999999999999E-3</v>
      </c>
      <c r="O11" s="16" t="str">
        <f>IF(J20&lt;&gt;"",INDEX(C20:C25,MATCH(LARGE(N20:N25,1),N20:N25,0)),"")</f>
        <v/>
      </c>
      <c r="P11" s="6"/>
      <c r="Q11" s="6" cm="1">
        <f t="array" ref="Q11">INDEX($A$7:$A$13,IF(ISNUMBER(P11), P11, 6))</f>
        <v>0</v>
      </c>
      <c r="R11" s="6" t="str">
        <f t="shared" si="6"/>
        <v/>
      </c>
      <c r="S11" s="6"/>
      <c r="T11" s="6" cm="1">
        <f t="array" ref="T11">INDEX($A$7:$A$13,IF(ISNUMBER(S11), S11, 6))</f>
        <v>0</v>
      </c>
      <c r="U11" s="6" t="str">
        <f t="shared" si="1"/>
        <v/>
      </c>
      <c r="V11" s="6"/>
      <c r="W11" s="6" cm="1">
        <f t="array" ref="W11">INDEX($A$7:$A$13,IF(ISNUMBER(V11), V11, 6))</f>
        <v>0</v>
      </c>
      <c r="X11" s="6">
        <f t="shared" si="7"/>
        <v>0</v>
      </c>
      <c r="Y11" s="6">
        <f t="shared" si="8"/>
        <v>0</v>
      </c>
      <c r="Z11" s="10" t="e">
        <f t="shared" si="9"/>
        <v>#N/A</v>
      </c>
      <c r="AA11" s="6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</row>
    <row r="12" spans="1:39" ht="15.75" thickBot="1" x14ac:dyDescent="0.3">
      <c r="A12" s="8">
        <v>0</v>
      </c>
      <c r="B12" s="1" t="s">
        <v>35</v>
      </c>
      <c r="C12" s="13" t="s">
        <v>25</v>
      </c>
      <c r="D12" s="6"/>
      <c r="E12" s="6" cm="1">
        <f t="array" ref="E12">INDEX($A$7:$A$13,IF(ISNUMBER(D12), D12, 6))</f>
        <v>0</v>
      </c>
      <c r="F12" s="6" t="str">
        <f t="shared" si="2"/>
        <v>Seed 68</v>
      </c>
      <c r="G12" s="6"/>
      <c r="H12" s="6" cm="1">
        <f t="array" ref="H12">INDEX($A$7:$A$13,IF(ISNUMBER(G12), G12, 6))</f>
        <v>0</v>
      </c>
      <c r="I12" s="6" t="str">
        <f t="shared" si="0"/>
        <v>Seed 68</v>
      </c>
      <c r="J12" s="6"/>
      <c r="K12" s="6" cm="1">
        <f t="array" ref="K12">INDEX($A$7:$A$13,IF(ISNUMBER(J12), J12, 6))</f>
        <v>0</v>
      </c>
      <c r="L12" s="6">
        <f t="shared" si="3"/>
        <v>0</v>
      </c>
      <c r="M12" s="6">
        <f t="shared" si="4"/>
        <v>0</v>
      </c>
      <c r="N12" s="10">
        <f t="shared" si="5"/>
        <v>2E-3</v>
      </c>
      <c r="O12" s="16" t="str">
        <f>IF(J20&lt;&gt;"",INDEX(C20:C25,MATCH(LARGE(N20:N25,2),N20:N25,0)),"")</f>
        <v/>
      </c>
      <c r="P12" s="6"/>
      <c r="Q12" s="6" cm="1">
        <f t="array" ref="Q12">INDEX($A$7:$A$13,IF(ISNUMBER(P12), P12, 6))</f>
        <v>0</v>
      </c>
      <c r="R12" s="6" t="str">
        <f t="shared" si="6"/>
        <v/>
      </c>
      <c r="S12" s="6"/>
      <c r="T12" s="6" cm="1">
        <f t="array" ref="T12">INDEX($A$7:$A$13,IF(ISNUMBER(S12), S12, 6))</f>
        <v>0</v>
      </c>
      <c r="U12" s="6" t="str">
        <f t="shared" si="1"/>
        <v/>
      </c>
      <c r="V12" s="6"/>
      <c r="W12" s="6" cm="1">
        <f t="array" ref="W12">INDEX($A$7:$A$13,IF(ISNUMBER(V12), V12, 6))</f>
        <v>0</v>
      </c>
      <c r="X12" s="6">
        <f t="shared" si="7"/>
        <v>0</v>
      </c>
      <c r="Y12" s="6">
        <f t="shared" si="8"/>
        <v>0</v>
      </c>
      <c r="Z12" s="10" t="e">
        <f t="shared" si="9"/>
        <v>#N/A</v>
      </c>
      <c r="AA12" s="6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</row>
    <row r="13" spans="1:39" ht="15.75" thickBot="1" x14ac:dyDescent="0.3">
      <c r="A13" s="1"/>
      <c r="B13" s="1" t="s">
        <v>23</v>
      </c>
      <c r="C13" s="14" t="s">
        <v>26</v>
      </c>
      <c r="D13" s="11"/>
      <c r="E13" s="11" cm="1">
        <f t="array" ref="E13">INDEX($A$7:$A$13,IF(ISNUMBER(D13), D13, 6))</f>
        <v>0</v>
      </c>
      <c r="F13" s="11" t="str">
        <f t="shared" si="2"/>
        <v>Seed 69</v>
      </c>
      <c r="G13" s="11"/>
      <c r="H13" s="11" cm="1">
        <f t="array" ref="H13">INDEX($A$7:$A$13,IF(ISNUMBER(G13), G13, 6))</f>
        <v>0</v>
      </c>
      <c r="I13" s="11" t="str">
        <f t="shared" si="0"/>
        <v>Seed 69</v>
      </c>
      <c r="J13" s="11"/>
      <c r="K13" s="11" cm="1">
        <f t="array" ref="K13">INDEX($A$7:$A$13,IF(ISNUMBER(J13), J13, 6))</f>
        <v>0</v>
      </c>
      <c r="L13" s="11">
        <f t="shared" si="3"/>
        <v>0</v>
      </c>
      <c r="M13" s="11">
        <f t="shared" si="4"/>
        <v>0</v>
      </c>
      <c r="N13" s="10">
        <f t="shared" si="5"/>
        <v>2.0999999999999999E-3</v>
      </c>
      <c r="O13" s="17" t="str">
        <f>IF(J20&lt;&gt;"",INDEX(C20:C25,MATCH(LARGE(N20:N25,3),N20:N25,0)),"")</f>
        <v/>
      </c>
      <c r="P13" s="11"/>
      <c r="Q13" s="11" cm="1">
        <f t="array" ref="Q13">INDEX($A$7:$A$13,IF(ISNUMBER(P13), P13, 6))</f>
        <v>0</v>
      </c>
      <c r="R13" s="11" t="str">
        <f t="shared" si="6"/>
        <v/>
      </c>
      <c r="S13" s="11"/>
      <c r="T13" s="11" cm="1">
        <f t="array" ref="T13">INDEX($A$7:$A$13,IF(ISNUMBER(S13), S13, 6))</f>
        <v>0</v>
      </c>
      <c r="U13" s="11" t="str">
        <f t="shared" si="1"/>
        <v/>
      </c>
      <c r="V13" s="11"/>
      <c r="W13" s="11" cm="1">
        <f t="array" ref="W13">INDEX($A$7:$A$13,IF(ISNUMBER(V13), V13, 6))</f>
        <v>0</v>
      </c>
      <c r="X13" s="11">
        <f t="shared" si="7"/>
        <v>0</v>
      </c>
      <c r="Y13" s="11">
        <f t="shared" si="8"/>
        <v>0</v>
      </c>
      <c r="Z13" s="10" t="e">
        <f t="shared" si="9"/>
        <v>#N/A</v>
      </c>
      <c r="AA13" s="6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</row>
    <row r="14" spans="1:39" ht="15.75" thickBot="1" x14ac:dyDescent="0.3">
      <c r="A14" s="1" t="s">
        <v>13</v>
      </c>
      <c r="B14" s="1" t="s">
        <v>24</v>
      </c>
      <c r="C14" s="12" t="s">
        <v>27</v>
      </c>
      <c r="D14" s="9"/>
      <c r="E14" s="9" cm="1">
        <f t="array" ref="E14">INDEX($A$7:$A$13,IF(ISNUMBER(D14), D14, 6))</f>
        <v>0</v>
      </c>
      <c r="F14" s="9" t="str">
        <f t="shared" si="2"/>
        <v>Seed 50</v>
      </c>
      <c r="G14" s="9"/>
      <c r="H14" s="9" cm="1">
        <f t="array" ref="H14">INDEX($A$7:$A$13,IF(ISNUMBER(G14), G14, 6))</f>
        <v>0</v>
      </c>
      <c r="I14" s="9" t="str">
        <f t="shared" si="0"/>
        <v>Seed 50</v>
      </c>
      <c r="J14" s="9"/>
      <c r="K14" s="9" cm="1">
        <f t="array" ref="K14">INDEX($A$7:$A$13,IF(ISNUMBER(J14), J14, 6))</f>
        <v>0</v>
      </c>
      <c r="L14" s="9">
        <f t="shared" si="3"/>
        <v>0</v>
      </c>
      <c r="M14" s="9">
        <f t="shared" si="4"/>
        <v>0</v>
      </c>
      <c r="N14" s="10">
        <f t="shared" si="5"/>
        <v>2.0000000000000001E-4</v>
      </c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</row>
    <row r="15" spans="1:39" ht="15.75" thickBot="1" x14ac:dyDescent="0.3">
      <c r="A15" s="1" t="b">
        <v>1</v>
      </c>
      <c r="B15" s="1" t="s">
        <v>36</v>
      </c>
      <c r="C15" s="13" t="s">
        <v>28</v>
      </c>
      <c r="D15" s="6"/>
      <c r="E15" s="6" cm="1">
        <f t="array" ref="E15">INDEX($A$7:$A$13,IF(ISNUMBER(D15), D15, 6))</f>
        <v>0</v>
      </c>
      <c r="F15" s="6" t="str">
        <f t="shared" si="2"/>
        <v>Seed 55</v>
      </c>
      <c r="G15" s="6"/>
      <c r="H15" s="6" cm="1">
        <f t="array" ref="H15">INDEX($A$7:$A$13,IF(ISNUMBER(G15), G15, 6))</f>
        <v>0</v>
      </c>
      <c r="I15" s="6" t="str">
        <f t="shared" si="0"/>
        <v>Seed 55</v>
      </c>
      <c r="J15" s="6"/>
      <c r="K15" s="6" cm="1">
        <f t="array" ref="K15">INDEX($A$7:$A$13,IF(ISNUMBER(J15), J15, 6))</f>
        <v>0</v>
      </c>
      <c r="L15" s="6">
        <f t="shared" si="3"/>
        <v>0</v>
      </c>
      <c r="M15" s="6">
        <f t="shared" si="4"/>
        <v>0</v>
      </c>
      <c r="N15" s="10">
        <f t="shared" si="5"/>
        <v>6.9999999999999999E-4</v>
      </c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</row>
    <row r="16" spans="1:39" ht="15.75" thickBot="1" x14ac:dyDescent="0.3">
      <c r="A16" s="1"/>
      <c r="B16" s="1" t="s">
        <v>30</v>
      </c>
      <c r="C16" s="13" t="s">
        <v>29</v>
      </c>
      <c r="D16" s="6"/>
      <c r="E16" s="6" cm="1">
        <f t="array" ref="E16">INDEX($A$7:$A$13,IF(ISNUMBER(D16), D16, 6))</f>
        <v>0</v>
      </c>
      <c r="F16" s="6" t="str">
        <f t="shared" si="2"/>
        <v>Seed 58</v>
      </c>
      <c r="G16" s="6"/>
      <c r="H16" s="6" cm="1">
        <f t="array" ref="H16">INDEX($A$7:$A$13,IF(ISNUMBER(G16), G16, 6))</f>
        <v>0</v>
      </c>
      <c r="I16" s="6" t="str">
        <f t="shared" si="0"/>
        <v>Seed 58</v>
      </c>
      <c r="J16" s="6"/>
      <c r="K16" s="6" cm="1">
        <f t="array" ref="K16">INDEX($A$7:$A$13,IF(ISNUMBER(J16), J16, 6))</f>
        <v>0</v>
      </c>
      <c r="L16" s="6">
        <f t="shared" si="3"/>
        <v>0</v>
      </c>
      <c r="M16" s="6">
        <f t="shared" si="4"/>
        <v>0</v>
      </c>
      <c r="N16" s="10">
        <f t="shared" si="5"/>
        <v>1E-3</v>
      </c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</row>
    <row r="17" spans="1:39" ht="15.75" thickBot="1" x14ac:dyDescent="0.3">
      <c r="A17" s="1"/>
      <c r="B17" s="1" t="s">
        <v>18</v>
      </c>
      <c r="C17" s="13" t="s">
        <v>30</v>
      </c>
      <c r="D17" s="6"/>
      <c r="E17" s="6" cm="1">
        <f t="array" ref="E17">INDEX($A$7:$A$13,IF(ISNUMBER(D17), D17, 6))</f>
        <v>0</v>
      </c>
      <c r="F17" s="6" t="str">
        <f t="shared" si="2"/>
        <v>Seed 63</v>
      </c>
      <c r="G17" s="6"/>
      <c r="H17" s="6" cm="1">
        <f t="array" ref="H17">INDEX($A$7:$A$13,IF(ISNUMBER(G17), G17, 6))</f>
        <v>0</v>
      </c>
      <c r="I17" s="6" t="str">
        <f t="shared" si="0"/>
        <v>Seed 63</v>
      </c>
      <c r="J17" s="6"/>
      <c r="K17" s="6" cm="1">
        <f t="array" ref="K17">INDEX($A$7:$A$13,IF(ISNUMBER(J17), J17, 6))</f>
        <v>0</v>
      </c>
      <c r="L17" s="6">
        <f t="shared" si="3"/>
        <v>0</v>
      </c>
      <c r="M17" s="6">
        <f t="shared" si="4"/>
        <v>0</v>
      </c>
      <c r="N17" s="10">
        <f t="shared" si="5"/>
        <v>1.5E-3</v>
      </c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</row>
    <row r="18" spans="1:39" ht="15.75" thickBot="1" x14ac:dyDescent="0.3">
      <c r="A18" s="1"/>
      <c r="B18" s="1" t="s">
        <v>19</v>
      </c>
      <c r="C18" s="13" t="s">
        <v>31</v>
      </c>
      <c r="D18" s="6"/>
      <c r="E18" s="6" cm="1">
        <f t="array" ref="E18">INDEX($A$7:$A$13,IF(ISNUMBER(D18), D18, 6))</f>
        <v>0</v>
      </c>
      <c r="F18" s="6" t="str">
        <f t="shared" si="2"/>
        <v>Seed 66</v>
      </c>
      <c r="G18" s="6"/>
      <c r="H18" s="6" cm="1">
        <f t="array" ref="H18">INDEX($A$7:$A$13,IF(ISNUMBER(G18), G18, 6))</f>
        <v>0</v>
      </c>
      <c r="I18" s="6" t="str">
        <f t="shared" si="0"/>
        <v>Seed 66</v>
      </c>
      <c r="J18" s="6"/>
      <c r="K18" s="6" cm="1">
        <f t="array" ref="K18">INDEX($A$7:$A$13,IF(ISNUMBER(J18), J18, 6))</f>
        <v>0</v>
      </c>
      <c r="L18" s="6">
        <f t="shared" si="3"/>
        <v>0</v>
      </c>
      <c r="M18" s="6">
        <f t="shared" si="4"/>
        <v>0</v>
      </c>
      <c r="N18" s="10">
        <f t="shared" si="5"/>
        <v>1.8E-3</v>
      </c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</row>
    <row r="19" spans="1:39" ht="15.75" thickBot="1" x14ac:dyDescent="0.3">
      <c r="A19" s="1"/>
      <c r="B19" s="1" t="s">
        <v>31</v>
      </c>
      <c r="C19" s="14" t="s">
        <v>32</v>
      </c>
      <c r="D19" s="11"/>
      <c r="E19" s="11" cm="1">
        <f t="array" ref="E19">INDEX($A$7:$A$13,IF(ISNUMBER(D19), D19, 6))</f>
        <v>0</v>
      </c>
      <c r="F19" s="11" t="str">
        <f t="shared" si="2"/>
        <v>Seed 71</v>
      </c>
      <c r="G19" s="11"/>
      <c r="H19" s="11" cm="1">
        <f t="array" ref="H19">INDEX($A$7:$A$13,IF(ISNUMBER(G19), G19, 6))</f>
        <v>0</v>
      </c>
      <c r="I19" s="11" t="str">
        <f t="shared" si="0"/>
        <v>Seed 71</v>
      </c>
      <c r="J19" s="11"/>
      <c r="K19" s="11" cm="1">
        <f t="array" ref="K19">INDEX($A$7:$A$13,IF(ISNUMBER(J19), J19, 6))</f>
        <v>0</v>
      </c>
      <c r="L19" s="11">
        <f t="shared" si="3"/>
        <v>0</v>
      </c>
      <c r="M19" s="11">
        <f t="shared" si="4"/>
        <v>0</v>
      </c>
      <c r="N19" s="10">
        <f t="shared" si="5"/>
        <v>2.3E-3</v>
      </c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</row>
    <row r="20" spans="1:39" ht="15.75" thickBot="1" x14ac:dyDescent="0.3">
      <c r="A20" s="1"/>
      <c r="B20" s="1" t="s">
        <v>37</v>
      </c>
      <c r="C20" s="12" t="s">
        <v>33</v>
      </c>
      <c r="D20" s="9"/>
      <c r="E20" s="9" cm="1">
        <f t="array" ref="E20">INDEX($A$7:$A$13,IF(ISNUMBER(D20), D20, 6))</f>
        <v>0</v>
      </c>
      <c r="F20" s="9" t="str">
        <f t="shared" si="2"/>
        <v>Seed 51</v>
      </c>
      <c r="G20" s="9"/>
      <c r="H20" s="9" cm="1">
        <f t="array" ref="H20">INDEX($A$7:$A$13,IF(ISNUMBER(G20), G20, 6))</f>
        <v>0</v>
      </c>
      <c r="I20" s="9" t="str">
        <f t="shared" si="0"/>
        <v>Seed 51</v>
      </c>
      <c r="J20" s="9"/>
      <c r="K20" s="9" cm="1">
        <f t="array" ref="K20">INDEX($A$7:$A$13,IF(ISNUMBER(J20), J20, 6))</f>
        <v>0</v>
      </c>
      <c r="L20" s="9">
        <f t="shared" si="3"/>
        <v>0</v>
      </c>
      <c r="M20" s="9">
        <f t="shared" si="4"/>
        <v>0</v>
      </c>
      <c r="N20" s="10">
        <f t="shared" si="5"/>
        <v>2.9999999999999997E-4</v>
      </c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</row>
    <row r="21" spans="1:39" ht="15.75" thickBot="1" x14ac:dyDescent="0.3">
      <c r="A21" s="1"/>
      <c r="B21" s="1" t="s">
        <v>25</v>
      </c>
      <c r="C21" s="13" t="s">
        <v>34</v>
      </c>
      <c r="D21" s="6"/>
      <c r="E21" s="6" cm="1">
        <f t="array" ref="E21">INDEX($A$7:$A$13,IF(ISNUMBER(D21), D21, 6))</f>
        <v>0</v>
      </c>
      <c r="F21" s="6" t="str">
        <f t="shared" si="2"/>
        <v>Seed 54</v>
      </c>
      <c r="G21" s="6"/>
      <c r="H21" s="6" cm="1">
        <f t="array" ref="H21">INDEX($A$7:$A$13,IF(ISNUMBER(G21), G21, 6))</f>
        <v>0</v>
      </c>
      <c r="I21" s="6" t="str">
        <f t="shared" si="0"/>
        <v>Seed 54</v>
      </c>
      <c r="J21" s="6"/>
      <c r="K21" s="6" cm="1">
        <f t="array" ref="K21">INDEX($A$7:$A$13,IF(ISNUMBER(J21), J21, 6))</f>
        <v>0</v>
      </c>
      <c r="L21" s="6">
        <f t="shared" si="3"/>
        <v>0</v>
      </c>
      <c r="M21" s="6">
        <f t="shared" si="4"/>
        <v>0</v>
      </c>
      <c r="N21" s="10">
        <f t="shared" si="5"/>
        <v>5.9999999999999995E-4</v>
      </c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</row>
    <row r="22" spans="1:39" ht="15.75" thickBot="1" x14ac:dyDescent="0.3">
      <c r="A22" s="1"/>
      <c r="B22" s="1" t="s">
        <v>26</v>
      </c>
      <c r="C22" s="13" t="s">
        <v>35</v>
      </c>
      <c r="D22" s="6"/>
      <c r="E22" s="6" cm="1">
        <f t="array" ref="E22">INDEX($A$7:$A$13,IF(ISNUMBER(D22), D22, 6))</f>
        <v>0</v>
      </c>
      <c r="F22" s="6" t="str">
        <f t="shared" si="2"/>
        <v>Seed 59</v>
      </c>
      <c r="G22" s="6"/>
      <c r="H22" s="6" cm="1">
        <f t="array" ref="H22">INDEX($A$7:$A$13,IF(ISNUMBER(G22), G22, 6))</f>
        <v>0</v>
      </c>
      <c r="I22" s="6" t="str">
        <f t="shared" si="0"/>
        <v>Seed 59</v>
      </c>
      <c r="J22" s="6"/>
      <c r="K22" s="6" cm="1">
        <f t="array" ref="K22">INDEX($A$7:$A$13,IF(ISNUMBER(J22), J22, 6))</f>
        <v>0</v>
      </c>
      <c r="L22" s="6">
        <f t="shared" si="3"/>
        <v>0</v>
      </c>
      <c r="M22" s="6">
        <f t="shared" si="4"/>
        <v>0</v>
      </c>
      <c r="N22" s="10">
        <f t="shared" si="5"/>
        <v>1.1000000000000001E-3</v>
      </c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</row>
    <row r="23" spans="1:39" ht="15.75" thickBot="1" x14ac:dyDescent="0.3">
      <c r="A23" s="1"/>
      <c r="B23" s="1" t="s">
        <v>38</v>
      </c>
      <c r="C23" s="13" t="s">
        <v>36</v>
      </c>
      <c r="D23" s="6"/>
      <c r="E23" s="6" cm="1">
        <f t="array" ref="E23">INDEX($A$7:$A$13,IF(ISNUMBER(D23), D23, 6))</f>
        <v>0</v>
      </c>
      <c r="F23" s="6" t="str">
        <f t="shared" si="2"/>
        <v>Seed 62</v>
      </c>
      <c r="G23" s="6"/>
      <c r="H23" s="6" cm="1">
        <f t="array" ref="H23">INDEX($A$7:$A$13,IF(ISNUMBER(G23), G23, 6))</f>
        <v>0</v>
      </c>
      <c r="I23" s="6" t="str">
        <f t="shared" si="0"/>
        <v>Seed 62</v>
      </c>
      <c r="J23" s="6"/>
      <c r="K23" s="6" cm="1">
        <f t="array" ref="K23">INDEX($A$7:$A$13,IF(ISNUMBER(J23), J23, 6))</f>
        <v>0</v>
      </c>
      <c r="L23" s="6">
        <f t="shared" si="3"/>
        <v>0</v>
      </c>
      <c r="M23" s="6">
        <f t="shared" si="4"/>
        <v>0</v>
      </c>
      <c r="N23" s="10">
        <f t="shared" si="5"/>
        <v>1.4E-3</v>
      </c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</row>
    <row r="24" spans="1:39" ht="15.75" thickBot="1" x14ac:dyDescent="0.3">
      <c r="A24" s="1"/>
      <c r="B24" s="1" t="s">
        <v>32</v>
      </c>
      <c r="C24" s="13" t="s">
        <v>37</v>
      </c>
      <c r="D24" s="6"/>
      <c r="E24" s="6" cm="1">
        <f t="array" ref="E24">INDEX($A$7:$A$13,IF(ISNUMBER(D24), D24, 6))</f>
        <v>0</v>
      </c>
      <c r="F24" s="6" t="str">
        <f t="shared" si="2"/>
        <v>Seed 67</v>
      </c>
      <c r="G24" s="6"/>
      <c r="H24" s="6" cm="1">
        <f t="array" ref="H24">INDEX($A$7:$A$13,IF(ISNUMBER(G24), G24, 6))</f>
        <v>0</v>
      </c>
      <c r="I24" s="6" t="str">
        <f t="shared" si="0"/>
        <v>Seed 67</v>
      </c>
      <c r="J24" s="6"/>
      <c r="K24" s="6" cm="1">
        <f t="array" ref="K24">INDEX($A$7:$A$13,IF(ISNUMBER(J24), J24, 6))</f>
        <v>0</v>
      </c>
      <c r="L24" s="6">
        <f t="shared" si="3"/>
        <v>0</v>
      </c>
      <c r="M24" s="6">
        <f t="shared" si="4"/>
        <v>0</v>
      </c>
      <c r="N24" s="10">
        <f t="shared" si="5"/>
        <v>1.9E-3</v>
      </c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</row>
    <row r="25" spans="1:39" ht="15.75" thickBot="1" x14ac:dyDescent="0.3">
      <c r="A25" s="1"/>
      <c r="B25" s="1" t="s">
        <v>20</v>
      </c>
      <c r="C25" s="14" t="s">
        <v>38</v>
      </c>
      <c r="D25" s="11"/>
      <c r="E25" s="11" cm="1">
        <f t="array" ref="E25">INDEX($A$7:$A$13,IF(ISNUMBER(D25), D25, 6))</f>
        <v>0</v>
      </c>
      <c r="F25" s="11" t="str">
        <f t="shared" si="2"/>
        <v>Seed 70</v>
      </c>
      <c r="G25" s="11"/>
      <c r="H25" s="11" cm="1">
        <f t="array" ref="H25">INDEX($A$7:$A$13,IF(ISNUMBER(G25), G25, 6))</f>
        <v>0</v>
      </c>
      <c r="I25" s="11" t="str">
        <f t="shared" si="0"/>
        <v>Seed 70</v>
      </c>
      <c r="J25" s="11"/>
      <c r="K25" s="11" cm="1">
        <f t="array" ref="K25">INDEX($A$7:$A$13,IF(ISNUMBER(J25), J25, 6))</f>
        <v>0</v>
      </c>
      <c r="L25" s="11">
        <f t="shared" si="3"/>
        <v>0</v>
      </c>
      <c r="M25" s="11">
        <f t="shared" si="4"/>
        <v>0</v>
      </c>
      <c r="N25" s="10">
        <f t="shared" si="5"/>
        <v>2.2000000000000001E-3</v>
      </c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</row>
    <row r="26" spans="1:39" x14ac:dyDescent="0.25">
      <c r="A26" s="1"/>
      <c r="B26" s="1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</row>
    <row r="27" spans="1:39" x14ac:dyDescent="0.25">
      <c r="A27" s="1"/>
      <c r="B27" s="1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</row>
    <row r="28" spans="1:39" x14ac:dyDescent="0.25">
      <c r="A28" s="1"/>
      <c r="B28" s="1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</row>
    <row r="29" spans="1:39" x14ac:dyDescent="0.25">
      <c r="A29" s="1"/>
      <c r="B29" s="1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</row>
    <row r="30" spans="1:39" x14ac:dyDescent="0.25">
      <c r="A30" s="1"/>
      <c r="B30" s="1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</row>
    <row r="31" spans="1:39" x14ac:dyDescent="0.25">
      <c r="A31" s="1"/>
      <c r="B31" s="1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</row>
    <row r="32" spans="1:39" x14ac:dyDescent="0.25">
      <c r="A32" s="1"/>
      <c r="B32" s="1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</row>
    <row r="33" spans="1:39" x14ac:dyDescent="0.25">
      <c r="A33" s="1"/>
      <c r="B33" s="1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</row>
    <row r="34" spans="1:39" x14ac:dyDescent="0.25">
      <c r="A34" s="1"/>
      <c r="B34" s="1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</row>
    <row r="35" spans="1:39" x14ac:dyDescent="0.25">
      <c r="A35" s="1"/>
      <c r="B35" s="1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</row>
    <row r="36" spans="1:39" x14ac:dyDescent="0.25">
      <c r="A36" s="1"/>
      <c r="B36" s="1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</row>
    <row r="37" spans="1:39" x14ac:dyDescent="0.25">
      <c r="A37" s="1"/>
      <c r="B37" s="1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</row>
    <row r="38" spans="1:39" x14ac:dyDescent="0.25">
      <c r="A38" s="1"/>
      <c r="B38" s="1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</row>
    <row r="39" spans="1:39" x14ac:dyDescent="0.25">
      <c r="A39" s="1"/>
      <c r="B39" s="1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</row>
    <row r="40" spans="1:39" x14ac:dyDescent="0.25">
      <c r="A40" s="1"/>
      <c r="B40" s="1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</row>
    <row r="41" spans="1:39" x14ac:dyDescent="0.25">
      <c r="A41" s="1"/>
      <c r="B41" s="1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</row>
    <row r="42" spans="1:39" x14ac:dyDescent="0.25">
      <c r="A42" s="1"/>
      <c r="B42" s="1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</row>
    <row r="43" spans="1:39" x14ac:dyDescent="0.25">
      <c r="A43" s="1"/>
      <c r="B43" s="1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</row>
    <row r="44" spans="1:39" x14ac:dyDescent="0.25">
      <c r="A44" s="1"/>
      <c r="B44" s="1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</row>
    <row r="45" spans="1:39" x14ac:dyDescent="0.25">
      <c r="A45" s="1"/>
      <c r="B45" s="1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</row>
    <row r="46" spans="1:39" x14ac:dyDescent="0.25">
      <c r="A46" s="1"/>
      <c r="B46" s="1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</row>
    <row r="47" spans="1:39" x14ac:dyDescent="0.25">
      <c r="A47" s="1"/>
      <c r="B47" s="1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</row>
    <row r="48" spans="1:39" x14ac:dyDescent="0.25">
      <c r="A48" s="1"/>
      <c r="B48" s="1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</row>
    <row r="49" spans="1:39" x14ac:dyDescent="0.25">
      <c r="A49" s="1"/>
      <c r="B49" s="1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</row>
    <row r="50" spans="1:39" x14ac:dyDescent="0.25">
      <c r="F50" s="4"/>
    </row>
    <row r="51" spans="1:39" x14ac:dyDescent="0.25">
      <c r="F51" s="4"/>
    </row>
    <row r="52" spans="1:39" x14ac:dyDescent="0.25">
      <c r="F52" s="4"/>
    </row>
    <row r="53" spans="1:39" x14ac:dyDescent="0.25">
      <c r="F53" s="4"/>
    </row>
    <row r="54" spans="1:39" x14ac:dyDescent="0.25">
      <c r="F54" s="4"/>
    </row>
    <row r="55" spans="1:39" x14ac:dyDescent="0.25">
      <c r="F55" s="4"/>
    </row>
    <row r="56" spans="1:39" x14ac:dyDescent="0.25">
      <c r="F56" s="4"/>
    </row>
    <row r="57" spans="1:39" x14ac:dyDescent="0.25">
      <c r="F57" s="4"/>
    </row>
    <row r="58" spans="1:39" x14ac:dyDescent="0.25">
      <c r="F58" s="4"/>
    </row>
    <row r="59" spans="1:39" x14ac:dyDescent="0.25">
      <c r="F59" s="4"/>
    </row>
    <row r="60" spans="1:39" x14ac:dyDescent="0.25">
      <c r="F60" s="4"/>
    </row>
    <row r="61" spans="1:39" x14ac:dyDescent="0.25">
      <c r="F61" s="4"/>
    </row>
    <row r="62" spans="1:39" x14ac:dyDescent="0.25">
      <c r="F62" s="4"/>
    </row>
    <row r="63" spans="1:39" x14ac:dyDescent="0.25">
      <c r="F63" s="4"/>
    </row>
    <row r="64" spans="1:39" x14ac:dyDescent="0.25">
      <c r="F64" s="4"/>
    </row>
    <row r="65" spans="6:6" x14ac:dyDescent="0.25">
      <c r="F65" s="4"/>
    </row>
    <row r="66" spans="6:6" x14ac:dyDescent="0.25">
      <c r="F66" s="4"/>
    </row>
    <row r="67" spans="6:6" x14ac:dyDescent="0.25">
      <c r="F67" s="4"/>
    </row>
    <row r="68" spans="6:6" x14ac:dyDescent="0.25">
      <c r="F68" s="4"/>
    </row>
    <row r="69" spans="6:6" x14ac:dyDescent="0.25">
      <c r="F69" s="4"/>
    </row>
    <row r="70" spans="6:6" x14ac:dyDescent="0.25">
      <c r="F70" s="4"/>
    </row>
    <row r="71" spans="6:6" x14ac:dyDescent="0.25">
      <c r="F71" s="4"/>
    </row>
    <row r="72" spans="6:6" x14ac:dyDescent="0.25">
      <c r="F72" s="4"/>
    </row>
    <row r="73" spans="6:6" x14ac:dyDescent="0.25">
      <c r="F73" s="4"/>
    </row>
    <row r="74" spans="6:6" x14ac:dyDescent="0.25">
      <c r="F74" s="4"/>
    </row>
    <row r="75" spans="6:6" x14ac:dyDescent="0.25">
      <c r="F75" s="4"/>
    </row>
    <row r="76" spans="6:6" x14ac:dyDescent="0.25">
      <c r="F76" s="4"/>
    </row>
    <row r="77" spans="6:6" x14ac:dyDescent="0.25">
      <c r="F77" s="4"/>
    </row>
    <row r="78" spans="6:6" x14ac:dyDescent="0.25">
      <c r="F78" s="4"/>
    </row>
    <row r="79" spans="6:6" x14ac:dyDescent="0.25">
      <c r="F79" s="4"/>
    </row>
    <row r="80" spans="6:6" x14ac:dyDescent="0.25">
      <c r="F80" s="4"/>
    </row>
    <row r="81" spans="6:6" x14ac:dyDescent="0.25">
      <c r="F81" s="4"/>
    </row>
    <row r="82" spans="6:6" x14ac:dyDescent="0.25">
      <c r="F82" s="4"/>
    </row>
    <row r="83" spans="6:6" x14ac:dyDescent="0.25">
      <c r="F83" s="4"/>
    </row>
    <row r="84" spans="6:6" x14ac:dyDescent="0.25">
      <c r="F84" s="4"/>
    </row>
    <row r="85" spans="6:6" x14ac:dyDescent="0.25">
      <c r="F85" s="4"/>
    </row>
    <row r="86" spans="6:6" x14ac:dyDescent="0.25">
      <c r="F86" s="4"/>
    </row>
    <row r="87" spans="6:6" x14ac:dyDescent="0.25">
      <c r="F87" s="4"/>
    </row>
    <row r="88" spans="6:6" x14ac:dyDescent="0.25">
      <c r="F88" s="4"/>
    </row>
    <row r="89" spans="6:6" x14ac:dyDescent="0.25">
      <c r="F89" s="4"/>
    </row>
    <row r="90" spans="6:6" x14ac:dyDescent="0.25">
      <c r="F90" s="4"/>
    </row>
    <row r="91" spans="6:6" x14ac:dyDescent="0.25">
      <c r="F91" s="4"/>
    </row>
    <row r="92" spans="6:6" x14ac:dyDescent="0.25">
      <c r="F92" s="4"/>
    </row>
    <row r="93" spans="6:6" x14ac:dyDescent="0.25">
      <c r="F93" s="4"/>
    </row>
    <row r="94" spans="6:6" x14ac:dyDescent="0.25">
      <c r="F94" s="4"/>
    </row>
    <row r="95" spans="6:6" x14ac:dyDescent="0.25">
      <c r="F95" s="4"/>
    </row>
    <row r="96" spans="6:6" x14ac:dyDescent="0.25">
      <c r="F96" s="4"/>
    </row>
    <row r="97" spans="6:6" x14ac:dyDescent="0.25">
      <c r="F97" s="4"/>
    </row>
    <row r="98" spans="6:6" x14ac:dyDescent="0.25">
      <c r="F98" s="4"/>
    </row>
    <row r="99" spans="6:6" x14ac:dyDescent="0.25">
      <c r="F99" s="4"/>
    </row>
    <row r="100" spans="6:6" x14ac:dyDescent="0.25">
      <c r="F100" s="4"/>
    </row>
    <row r="101" spans="6:6" x14ac:dyDescent="0.25">
      <c r="F101" s="4"/>
    </row>
    <row r="102" spans="6:6" x14ac:dyDescent="0.25">
      <c r="F102" s="4"/>
    </row>
    <row r="103" spans="6:6" x14ac:dyDescent="0.25">
      <c r="F103" s="4"/>
    </row>
    <row r="104" spans="6:6" x14ac:dyDescent="0.25">
      <c r="F104" s="4"/>
    </row>
    <row r="105" spans="6:6" x14ac:dyDescent="0.25">
      <c r="F105" s="4"/>
    </row>
    <row r="106" spans="6:6" x14ac:dyDescent="0.25">
      <c r="F106" s="4"/>
    </row>
    <row r="107" spans="6:6" x14ac:dyDescent="0.25">
      <c r="F107" s="4"/>
    </row>
    <row r="108" spans="6:6" x14ac:dyDescent="0.25">
      <c r="F108" s="4"/>
    </row>
    <row r="109" spans="6:6" x14ac:dyDescent="0.25">
      <c r="F109" s="4"/>
    </row>
    <row r="110" spans="6:6" x14ac:dyDescent="0.25">
      <c r="F110" s="4"/>
    </row>
    <row r="111" spans="6:6" x14ac:dyDescent="0.25">
      <c r="F111" s="4"/>
    </row>
    <row r="112" spans="6:6" x14ac:dyDescent="0.25">
      <c r="F112" s="4"/>
    </row>
    <row r="113" spans="6:6" x14ac:dyDescent="0.25">
      <c r="F113" s="4"/>
    </row>
    <row r="114" spans="6:6" x14ac:dyDescent="0.25">
      <c r="F114" s="4"/>
    </row>
    <row r="115" spans="6:6" x14ac:dyDescent="0.25">
      <c r="F115" s="4"/>
    </row>
    <row r="116" spans="6:6" x14ac:dyDescent="0.25">
      <c r="F116" s="4"/>
    </row>
    <row r="117" spans="6:6" x14ac:dyDescent="0.25">
      <c r="F117" s="4"/>
    </row>
    <row r="118" spans="6:6" x14ac:dyDescent="0.25">
      <c r="F118" s="4"/>
    </row>
    <row r="119" spans="6:6" x14ac:dyDescent="0.25">
      <c r="F119" s="4"/>
    </row>
    <row r="120" spans="6:6" x14ac:dyDescent="0.25">
      <c r="F120" s="4"/>
    </row>
    <row r="121" spans="6:6" x14ac:dyDescent="0.25">
      <c r="F121" s="4"/>
    </row>
    <row r="122" spans="6:6" x14ac:dyDescent="0.25">
      <c r="F122" s="4"/>
    </row>
    <row r="123" spans="6:6" x14ac:dyDescent="0.25">
      <c r="F123" s="4"/>
    </row>
    <row r="124" spans="6:6" x14ac:dyDescent="0.25">
      <c r="F124" s="4"/>
    </row>
    <row r="125" spans="6:6" x14ac:dyDescent="0.25">
      <c r="F125" s="4"/>
    </row>
    <row r="126" spans="6:6" x14ac:dyDescent="0.25">
      <c r="F126" s="4"/>
    </row>
    <row r="127" spans="6:6" x14ac:dyDescent="0.25">
      <c r="F127" s="4"/>
    </row>
    <row r="128" spans="6:6" x14ac:dyDescent="0.25">
      <c r="F128" s="4"/>
    </row>
    <row r="129" spans="6:6" x14ac:dyDescent="0.25">
      <c r="F129" s="4"/>
    </row>
    <row r="130" spans="6:6" x14ac:dyDescent="0.25">
      <c r="F130" s="4"/>
    </row>
    <row r="131" spans="6:6" x14ac:dyDescent="0.25">
      <c r="F131" s="4"/>
    </row>
    <row r="132" spans="6:6" x14ac:dyDescent="0.25">
      <c r="F132" s="4"/>
    </row>
    <row r="133" spans="6:6" x14ac:dyDescent="0.25">
      <c r="F133" s="4"/>
    </row>
    <row r="134" spans="6:6" x14ac:dyDescent="0.25">
      <c r="F134" s="4"/>
    </row>
    <row r="135" spans="6:6" x14ac:dyDescent="0.25">
      <c r="F135" s="4"/>
    </row>
    <row r="136" spans="6:6" x14ac:dyDescent="0.25">
      <c r="F136" s="4"/>
    </row>
    <row r="137" spans="6:6" x14ac:dyDescent="0.25">
      <c r="F137" s="4"/>
    </row>
    <row r="138" spans="6:6" x14ac:dyDescent="0.25">
      <c r="F138" s="4"/>
    </row>
    <row r="139" spans="6:6" x14ac:dyDescent="0.25">
      <c r="F139" s="4"/>
    </row>
    <row r="140" spans="6:6" x14ac:dyDescent="0.25">
      <c r="F140" s="4"/>
    </row>
    <row r="141" spans="6:6" x14ac:dyDescent="0.25">
      <c r="F141" s="4"/>
    </row>
    <row r="142" spans="6:6" x14ac:dyDescent="0.25">
      <c r="F142" s="4"/>
    </row>
    <row r="143" spans="6:6" x14ac:dyDescent="0.25">
      <c r="F143" s="4"/>
    </row>
    <row r="144" spans="6:6" x14ac:dyDescent="0.25">
      <c r="F144" s="4"/>
    </row>
    <row r="145" spans="6:6" x14ac:dyDescent="0.25">
      <c r="F145" s="4"/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FPVTrackside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 Vogel</dc:creator>
  <cp:lastModifiedBy>Dan Vogel</cp:lastModifiedBy>
  <dcterms:created xsi:type="dcterms:W3CDTF">2022-08-10T12:32:57Z</dcterms:created>
  <dcterms:modified xsi:type="dcterms:W3CDTF">2022-08-12T04:14:57Z</dcterms:modified>
</cp:coreProperties>
</file>